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O3600.0003\"/>
    </mc:Choice>
  </mc:AlternateContent>
  <xr:revisionPtr revIDLastSave="0" documentId="13_ncr:1_{C2E8ABBC-8271-466D-9F67-A61BC8212095}" xr6:coauthVersionLast="36" xr6:coauthVersionMax="36" xr10:uidLastSave="{00000000-0000-0000-0000-000000000000}"/>
  <bookViews>
    <workbookView xWindow="1605" yWindow="585" windowWidth="27555" windowHeight="13365" tabRatio="859" activeTab="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 localSheetId="7">[9]Смета!#REF!</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 localSheetId="7">[11]топография!#REF!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эфф.'!$A$1:$U$100</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91029"/>
</workbook>
</file>

<file path=xl/calcChain.xml><?xml version="1.0" encoding="utf-8"?>
<calcChain xmlns="http://schemas.openxmlformats.org/spreadsheetml/2006/main">
  <c r="A14" i="24" l="1"/>
  <c r="A11" i="24"/>
  <c r="A8" i="24"/>
  <c r="A4" i="24"/>
  <c r="C95" i="24"/>
  <c r="B95" i="24"/>
  <c r="U92" i="24"/>
  <c r="T92" i="24"/>
  <c r="S92" i="24"/>
  <c r="R92" i="24"/>
  <c r="Q92" i="24"/>
  <c r="P92" i="24"/>
  <c r="O92" i="24"/>
  <c r="N92" i="24"/>
  <c r="M92" i="24"/>
  <c r="L92" i="24"/>
  <c r="K92" i="24"/>
  <c r="J92" i="24"/>
  <c r="I92" i="24"/>
  <c r="H92" i="24"/>
  <c r="G92" i="24"/>
  <c r="F92" i="24"/>
  <c r="E92" i="24"/>
  <c r="D92" i="24"/>
  <c r="C92" i="24"/>
  <c r="B92" i="24"/>
  <c r="H87" i="24"/>
  <c r="B86" i="24"/>
  <c r="C84" i="24"/>
  <c r="B84" i="24"/>
  <c r="D83" i="24"/>
  <c r="U79" i="24"/>
  <c r="U87" i="24" s="1"/>
  <c r="T79" i="24"/>
  <c r="T87" i="24" s="1"/>
  <c r="S79" i="24"/>
  <c r="S87" i="24" s="1"/>
  <c r="R79" i="24"/>
  <c r="R87" i="24" s="1"/>
  <c r="Q79" i="24"/>
  <c r="Q87" i="24" s="1"/>
  <c r="P79" i="24"/>
  <c r="P87" i="24" s="1"/>
  <c r="O79" i="24"/>
  <c r="O87" i="24" s="1"/>
  <c r="N79" i="24"/>
  <c r="N87" i="24" s="1"/>
  <c r="M79" i="24"/>
  <c r="M87" i="24" s="1"/>
  <c r="L79" i="24"/>
  <c r="L87" i="24" s="1"/>
  <c r="K79" i="24"/>
  <c r="K87" i="24" s="1"/>
  <c r="J79" i="24"/>
  <c r="J87" i="24" s="1"/>
  <c r="I79" i="24"/>
  <c r="I87" i="24" s="1"/>
  <c r="H79" i="24"/>
  <c r="G79" i="24"/>
  <c r="G87" i="24" s="1"/>
  <c r="F79" i="24"/>
  <c r="F87" i="24" s="1"/>
  <c r="E79" i="24"/>
  <c r="E87" i="24" s="1"/>
  <c r="D79" i="24"/>
  <c r="D87" i="24" s="1"/>
  <c r="C79" i="24"/>
  <c r="C87" i="24" s="1"/>
  <c r="B79" i="24"/>
  <c r="B87" i="24" s="1"/>
  <c r="U73" i="24"/>
  <c r="T73" i="24"/>
  <c r="S73" i="24"/>
  <c r="R73" i="24"/>
  <c r="Q73" i="24"/>
  <c r="P73" i="24"/>
  <c r="O73" i="24"/>
  <c r="N73" i="24"/>
  <c r="M73" i="24"/>
  <c r="L73" i="24"/>
  <c r="K73" i="24"/>
  <c r="J73" i="24"/>
  <c r="I73" i="24"/>
  <c r="H73" i="24"/>
  <c r="G73" i="24"/>
  <c r="F73" i="24"/>
  <c r="E73" i="24"/>
  <c r="D73" i="24"/>
  <c r="C73" i="24"/>
  <c r="U72" i="24"/>
  <c r="T72" i="24"/>
  <c r="S72" i="24"/>
  <c r="R72" i="24"/>
  <c r="Q72" i="24"/>
  <c r="P72" i="24"/>
  <c r="O72" i="24"/>
  <c r="N72" i="24"/>
  <c r="M72" i="24"/>
  <c r="L72" i="24"/>
  <c r="K72" i="24"/>
  <c r="J72" i="24"/>
  <c r="I72" i="24"/>
  <c r="H72" i="24"/>
  <c r="G72" i="24"/>
  <c r="F72" i="24"/>
  <c r="E72" i="24"/>
  <c r="D72" i="24"/>
  <c r="C72" i="24"/>
  <c r="B72" i="24"/>
  <c r="U71" i="24"/>
  <c r="T71" i="24"/>
  <c r="S71" i="24"/>
  <c r="R71" i="24"/>
  <c r="Q71" i="24"/>
  <c r="P71" i="24"/>
  <c r="O71" i="24"/>
  <c r="N71" i="24"/>
  <c r="M71" i="24"/>
  <c r="L71" i="24"/>
  <c r="K71" i="24"/>
  <c r="J71" i="24"/>
  <c r="I71" i="24"/>
  <c r="H71" i="24"/>
  <c r="G71" i="24"/>
  <c r="F71" i="24"/>
  <c r="E71" i="24"/>
  <c r="D71" i="24"/>
  <c r="C71" i="24"/>
  <c r="B33" i="24" s="1"/>
  <c r="B71" i="24"/>
  <c r="C68" i="24"/>
  <c r="B68" i="24"/>
  <c r="C62" i="24"/>
  <c r="B62" i="24"/>
  <c r="B54" i="24"/>
  <c r="B69" i="24" s="1"/>
  <c r="C53" i="24"/>
  <c r="C74" i="24" s="1"/>
  <c r="B53" i="24"/>
  <c r="B73" i="24" s="1"/>
  <c r="D51" i="24"/>
  <c r="B49" i="24"/>
  <c r="B36" i="24"/>
  <c r="B29" i="24"/>
  <c r="C27" i="6"/>
  <c r="D53" i="24" l="1"/>
  <c r="E53" i="24" s="1"/>
  <c r="B70" i="24"/>
  <c r="E74" i="24"/>
  <c r="F53" i="24"/>
  <c r="B91" i="24"/>
  <c r="B89" i="24" s="1"/>
  <c r="C77" i="24"/>
  <c r="C75" i="24" s="1"/>
  <c r="C70" i="24" s="1"/>
  <c r="D68" i="24"/>
  <c r="D62" i="24"/>
  <c r="E51" i="24"/>
  <c r="D84" i="24"/>
  <c r="B76" i="24"/>
  <c r="B78" i="24" s="1"/>
  <c r="B90" i="24"/>
  <c r="D74" i="24"/>
  <c r="D95" i="24"/>
  <c r="E83" i="24"/>
  <c r="C49" i="7"/>
  <c r="C48" i="7"/>
  <c r="D77" i="24" l="1"/>
  <c r="D86" i="24"/>
  <c r="D75" i="24"/>
  <c r="D55" i="24" s="1"/>
  <c r="D54" i="24" s="1"/>
  <c r="D69" i="24" s="1"/>
  <c r="E77" i="24"/>
  <c r="E86" i="24" s="1"/>
  <c r="G53" i="24"/>
  <c r="F74" i="24"/>
  <c r="B85" i="24"/>
  <c r="B80" i="24"/>
  <c r="E84" i="24"/>
  <c r="E62" i="24"/>
  <c r="F51" i="24"/>
  <c r="E68" i="24"/>
  <c r="E95" i="24"/>
  <c r="F83" i="24"/>
  <c r="C86" i="24"/>
  <c r="C55" i="24"/>
  <c r="C54" i="24" s="1"/>
  <c r="C69" i="24" s="1"/>
  <c r="B69" i="22"/>
  <c r="D70" i="24" l="1"/>
  <c r="D90" i="24"/>
  <c r="D76" i="24"/>
  <c r="D78" i="24" s="1"/>
  <c r="F95" i="24"/>
  <c r="G83" i="24"/>
  <c r="C90" i="24"/>
  <c r="C76" i="24"/>
  <c r="C78" i="24" s="1"/>
  <c r="C89" i="24"/>
  <c r="D89" i="24" s="1"/>
  <c r="F84" i="24"/>
  <c r="F62" i="24"/>
  <c r="G51" i="24"/>
  <c r="F68" i="24"/>
  <c r="G74" i="24"/>
  <c r="H53" i="24"/>
  <c r="B81" i="24"/>
  <c r="F77" i="24"/>
  <c r="E75" i="24"/>
  <c r="E70" i="24" s="1"/>
  <c r="B27" i="22"/>
  <c r="B26" i="22"/>
  <c r="B25" i="22"/>
  <c r="E55" i="24" l="1"/>
  <c r="E54" i="24" s="1"/>
  <c r="E69" i="24" s="1"/>
  <c r="F75" i="24"/>
  <c r="F70" i="24" s="1"/>
  <c r="B88" i="24"/>
  <c r="B93" i="24" s="1"/>
  <c r="G84" i="24"/>
  <c r="G68" i="24"/>
  <c r="G62" i="24"/>
  <c r="H51" i="24"/>
  <c r="G95" i="24"/>
  <c r="H83" i="24"/>
  <c r="F86" i="24"/>
  <c r="C85" i="24"/>
  <c r="C80" i="24"/>
  <c r="G77" i="24"/>
  <c r="D85" i="24"/>
  <c r="D80" i="24"/>
  <c r="E90" i="24"/>
  <c r="E76" i="24"/>
  <c r="E78" i="24" s="1"/>
  <c r="B82" i="24"/>
  <c r="I53" i="24"/>
  <c r="H74" i="24"/>
  <c r="E89" i="24"/>
  <c r="F55" i="24"/>
  <c r="F54" i="24" s="1"/>
  <c r="F69" i="24" s="1"/>
  <c r="B22" i="22"/>
  <c r="A15" i="22"/>
  <c r="A12" i="22"/>
  <c r="A9" i="22"/>
  <c r="A5" i="22"/>
  <c r="A15" i="5"/>
  <c r="A12" i="5"/>
  <c r="A9" i="5"/>
  <c r="A5" i="5"/>
  <c r="A14" i="23"/>
  <c r="A11" i="23"/>
  <c r="G86" i="24" l="1"/>
  <c r="C81" i="24"/>
  <c r="C82" i="24" s="1"/>
  <c r="H77" i="24"/>
  <c r="I77" i="24" s="1"/>
  <c r="B98" i="24"/>
  <c r="B96" i="24"/>
  <c r="B94" i="24"/>
  <c r="B99" i="24" s="1"/>
  <c r="E85" i="24"/>
  <c r="E80" i="24"/>
  <c r="F90" i="24"/>
  <c r="F76" i="24"/>
  <c r="F78" i="24" s="1"/>
  <c r="I74" i="24"/>
  <c r="J53" i="24"/>
  <c r="F89" i="24"/>
  <c r="H84" i="24"/>
  <c r="H68" i="24"/>
  <c r="H62" i="24"/>
  <c r="I51" i="24"/>
  <c r="G75" i="24"/>
  <c r="G70" i="24" s="1"/>
  <c r="D81" i="24"/>
  <c r="D82" i="24" s="1"/>
  <c r="H95" i="24"/>
  <c r="I83" i="24"/>
  <c r="A15" i="16"/>
  <c r="A12" i="16"/>
  <c r="A9" i="16"/>
  <c r="A5" i="16"/>
  <c r="A15" i="10"/>
  <c r="A12" i="10"/>
  <c r="A9" i="10"/>
  <c r="A5" i="10"/>
  <c r="A14" i="17"/>
  <c r="A11" i="17"/>
  <c r="A8" i="17"/>
  <c r="A4" i="17"/>
  <c r="G55" i="24" l="1"/>
  <c r="G54" i="24" s="1"/>
  <c r="G69" i="24" s="1"/>
  <c r="G90" i="24" s="1"/>
  <c r="I86" i="24"/>
  <c r="I75" i="24"/>
  <c r="I55" i="24" s="1"/>
  <c r="I54" i="24" s="1"/>
  <c r="I69" i="24" s="1"/>
  <c r="H75" i="24"/>
  <c r="H70" i="24" s="1"/>
  <c r="J77" i="24"/>
  <c r="J86" i="24" s="1"/>
  <c r="G76" i="24"/>
  <c r="G78" i="24" s="1"/>
  <c r="K53" i="24"/>
  <c r="J74" i="24"/>
  <c r="H86" i="24"/>
  <c r="G89" i="24"/>
  <c r="I95" i="24"/>
  <c r="J83" i="24"/>
  <c r="I84" i="24"/>
  <c r="I68" i="24"/>
  <c r="J51" i="24"/>
  <c r="I62" i="24"/>
  <c r="F85" i="24"/>
  <c r="F80" i="24"/>
  <c r="E81" i="24"/>
  <c r="E82" i="24" s="1"/>
  <c r="B97" i="24"/>
  <c r="B100" i="24" s="1"/>
  <c r="C88" i="24"/>
  <c r="C93" i="24" s="1"/>
  <c r="D88" i="24"/>
  <c r="D93" i="24" s="1"/>
  <c r="D96" i="24" s="1"/>
  <c r="A15" i="6"/>
  <c r="A12" i="6"/>
  <c r="A9" i="6"/>
  <c r="A5" i="6"/>
  <c r="A15" i="14"/>
  <c r="A12" i="14"/>
  <c r="A9" i="14"/>
  <c r="A5" i="14"/>
  <c r="A16" i="13"/>
  <c r="A13" i="13"/>
  <c r="A10" i="13"/>
  <c r="A6" i="13"/>
  <c r="A14" i="12"/>
  <c r="A11" i="12"/>
  <c r="A8" i="12"/>
  <c r="A4" i="12"/>
  <c r="I70" i="24" l="1"/>
  <c r="J75" i="24"/>
  <c r="J55" i="24" s="1"/>
  <c r="J54" i="24" s="1"/>
  <c r="J69" i="24" s="1"/>
  <c r="H55" i="24"/>
  <c r="H54" i="24" s="1"/>
  <c r="H69" i="24" s="1"/>
  <c r="H90" i="24" s="1"/>
  <c r="K77" i="24"/>
  <c r="K86" i="24" s="1"/>
  <c r="K74" i="24"/>
  <c r="L53" i="24"/>
  <c r="C96" i="24"/>
  <c r="D98" i="24"/>
  <c r="D94" i="24"/>
  <c r="C94" i="24"/>
  <c r="C99" i="24" s="1"/>
  <c r="C98" i="24"/>
  <c r="K51" i="24"/>
  <c r="J84" i="24"/>
  <c r="J62" i="24"/>
  <c r="J68" i="24"/>
  <c r="J95" i="24"/>
  <c r="K83" i="24"/>
  <c r="G85" i="24"/>
  <c r="G80" i="24"/>
  <c r="F81" i="24"/>
  <c r="I76" i="24"/>
  <c r="I78" i="24" s="1"/>
  <c r="E88" i="24"/>
  <c r="E93" i="24" s="1"/>
  <c r="E96"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9" i="24" l="1"/>
  <c r="I89" i="24" s="1"/>
  <c r="H76" i="24"/>
  <c r="H78" i="24" s="1"/>
  <c r="H85" i="24" s="1"/>
  <c r="I90" i="24"/>
  <c r="E94" i="24"/>
  <c r="E99" i="24" s="1"/>
  <c r="J70" i="24"/>
  <c r="K75" i="24"/>
  <c r="K70" i="24" s="1"/>
  <c r="E98" i="24"/>
  <c r="L77" i="24"/>
  <c r="M77" i="24" s="1"/>
  <c r="M86" i="24" s="1"/>
  <c r="F88" i="24"/>
  <c r="F93" i="24" s="1"/>
  <c r="F98" i="24" s="1"/>
  <c r="L74" i="24"/>
  <c r="M53" i="24"/>
  <c r="F82" i="24"/>
  <c r="J76" i="24"/>
  <c r="J78" i="24" s="1"/>
  <c r="J90" i="24"/>
  <c r="D99" i="24"/>
  <c r="K84" i="24"/>
  <c r="K62" i="24"/>
  <c r="L51" i="24"/>
  <c r="K68" i="24"/>
  <c r="C97" i="24"/>
  <c r="C100" i="24" s="1"/>
  <c r="D97" i="24"/>
  <c r="D100" i="24" s="1"/>
  <c r="E97" i="24"/>
  <c r="I85" i="24"/>
  <c r="I80" i="24"/>
  <c r="G81" i="24"/>
  <c r="G82" i="24" s="1"/>
  <c r="L83" i="24"/>
  <c r="K95" i="24"/>
  <c r="K55" i="24"/>
  <c r="K54" i="24" s="1"/>
  <c r="K69" i="24" s="1"/>
  <c r="N77" i="24" l="1"/>
  <c r="N86" i="24" s="1"/>
  <c r="H80" i="24"/>
  <c r="J89" i="24"/>
  <c r="K89" i="24" s="1"/>
  <c r="E100" i="24"/>
  <c r="L86" i="24"/>
  <c r="M75" i="24"/>
  <c r="O77" i="24"/>
  <c r="O75" i="24" s="1"/>
  <c r="N75" i="24"/>
  <c r="L75" i="24"/>
  <c r="L70" i="24" s="1"/>
  <c r="L95" i="24"/>
  <c r="M83" i="24"/>
  <c r="L55" i="24"/>
  <c r="L54" i="24" s="1"/>
  <c r="L69" i="24" s="1"/>
  <c r="I81" i="24"/>
  <c r="I82" i="24" s="1"/>
  <c r="M74" i="24"/>
  <c r="N53" i="24"/>
  <c r="G88" i="24"/>
  <c r="G93" i="24" s="1"/>
  <c r="K90" i="24"/>
  <c r="K76" i="24"/>
  <c r="K78" i="24" s="1"/>
  <c r="L68" i="24"/>
  <c r="L62" i="24"/>
  <c r="L84" i="24"/>
  <c r="M51" i="24"/>
  <c r="J85" i="24"/>
  <c r="J80" i="24"/>
  <c r="H81" i="24"/>
  <c r="F96" i="24"/>
  <c r="F94" i="24"/>
  <c r="F99" i="24" s="1"/>
  <c r="M70" i="24" l="1"/>
  <c r="O86" i="24"/>
  <c r="P75" i="24"/>
  <c r="P77" i="24"/>
  <c r="H82" i="24"/>
  <c r="I88" i="24"/>
  <c r="I93" i="24" s="1"/>
  <c r="I96" i="24" s="1"/>
  <c r="M95" i="24"/>
  <c r="N83" i="24"/>
  <c r="M55" i="24"/>
  <c r="M54" i="24" s="1"/>
  <c r="M69" i="24" s="1"/>
  <c r="J81" i="24"/>
  <c r="J82" i="24" s="1"/>
  <c r="K85" i="24"/>
  <c r="K80" i="24"/>
  <c r="H88" i="24"/>
  <c r="H93" i="24" s="1"/>
  <c r="H98" i="24" s="1"/>
  <c r="F97" i="24"/>
  <c r="F100" i="24" s="1"/>
  <c r="M84" i="24"/>
  <c r="M68" i="24"/>
  <c r="M62" i="24"/>
  <c r="N51" i="24"/>
  <c r="G96" i="24"/>
  <c r="G98" i="24"/>
  <c r="H94" i="24"/>
  <c r="G94" i="24"/>
  <c r="G99" i="24" s="1"/>
  <c r="O53" i="24"/>
  <c r="N74" i="24"/>
  <c r="N70" i="24" s="1"/>
  <c r="L90" i="24"/>
  <c r="L76" i="24"/>
  <c r="L78" i="24" s="1"/>
  <c r="L89" i="24"/>
  <c r="H99" i="24" l="1"/>
  <c r="P86" i="24"/>
  <c r="Q77" i="24"/>
  <c r="Q86" i="24" s="1"/>
  <c r="N95" i="24"/>
  <c r="O83" i="24"/>
  <c r="N55" i="24"/>
  <c r="N54" i="24" s="1"/>
  <c r="N69" i="24" s="1"/>
  <c r="N84" i="24"/>
  <c r="O51" i="24"/>
  <c r="N62" i="24"/>
  <c r="N68" i="24"/>
  <c r="M90" i="24"/>
  <c r="M76" i="24"/>
  <c r="M78" i="24" s="1"/>
  <c r="M89" i="24"/>
  <c r="P53" i="24"/>
  <c r="O74" i="24"/>
  <c r="O70" i="24" s="1"/>
  <c r="H96" i="24"/>
  <c r="L85" i="24"/>
  <c r="L80" i="24"/>
  <c r="I94" i="24"/>
  <c r="I99" i="24" s="1"/>
  <c r="I98" i="24"/>
  <c r="G97" i="24"/>
  <c r="G100" i="24" s="1"/>
  <c r="K81" i="24"/>
  <c r="J88" i="24"/>
  <c r="J93" i="24" s="1"/>
  <c r="J98" i="24" s="1"/>
  <c r="R77" i="24" l="1"/>
  <c r="R86" i="24" s="1"/>
  <c r="K88" i="24"/>
  <c r="K93" i="24" s="1"/>
  <c r="S77" i="24"/>
  <c r="S86" i="24" s="1"/>
  <c r="R75" i="24"/>
  <c r="Q75" i="24"/>
  <c r="K96" i="24"/>
  <c r="K98" i="24"/>
  <c r="L81" i="24"/>
  <c r="L88" i="24" s="1"/>
  <c r="L93" i="24" s="1"/>
  <c r="H97" i="24"/>
  <c r="H100" i="24" s="1"/>
  <c r="P74" i="24"/>
  <c r="P70" i="24" s="1"/>
  <c r="Q53" i="24"/>
  <c r="N90" i="24"/>
  <c r="N76" i="24"/>
  <c r="N78" i="24" s="1"/>
  <c r="N89" i="24"/>
  <c r="M85" i="24"/>
  <c r="M80" i="24"/>
  <c r="O84" i="24"/>
  <c r="P51" i="24"/>
  <c r="O62" i="24"/>
  <c r="O68" i="24"/>
  <c r="K82" i="24"/>
  <c r="J96" i="24"/>
  <c r="K94" i="24"/>
  <c r="J94" i="24"/>
  <c r="J99" i="24" s="1"/>
  <c r="O55" i="24"/>
  <c r="O54" i="24" s="1"/>
  <c r="O69" i="24" s="1"/>
  <c r="P83" i="24"/>
  <c r="O95" i="24"/>
  <c r="I97" i="24"/>
  <c r="I100" i="24" s="1"/>
  <c r="L82" i="24" l="1"/>
  <c r="S75" i="24"/>
  <c r="T77" i="24"/>
  <c r="P95" i="24"/>
  <c r="Q83" i="24"/>
  <c r="P55" i="24"/>
  <c r="P54" i="24" s="1"/>
  <c r="P69" i="24" s="1"/>
  <c r="M81" i="24"/>
  <c r="M88" i="24" s="1"/>
  <c r="M93" i="24" s="1"/>
  <c r="L96" i="24"/>
  <c r="L97" i="24" s="1"/>
  <c r="L94" i="24"/>
  <c r="L99" i="24" s="1"/>
  <c r="L98" i="24"/>
  <c r="N80" i="24"/>
  <c r="N85" i="24"/>
  <c r="O90" i="24"/>
  <c r="O76" i="24"/>
  <c r="O78" i="24" s="1"/>
  <c r="O89" i="24"/>
  <c r="K99" i="24"/>
  <c r="Q74" i="24"/>
  <c r="Q70" i="24" s="1"/>
  <c r="R53" i="24"/>
  <c r="J97" i="24"/>
  <c r="J100" i="24" s="1"/>
  <c r="K97" i="24"/>
  <c r="P84" i="24"/>
  <c r="P68" i="24"/>
  <c r="P62" i="24"/>
  <c r="Q51" i="24"/>
  <c r="K100" i="24" l="1"/>
  <c r="T86" i="24"/>
  <c r="U77" i="24"/>
  <c r="T75" i="24"/>
  <c r="R74" i="24"/>
  <c r="R70" i="24" s="1"/>
  <c r="S53" i="24"/>
  <c r="N81" i="24"/>
  <c r="N88" i="24" s="1"/>
  <c r="N93" i="24" s="1"/>
  <c r="P90" i="24"/>
  <c r="P76" i="24"/>
  <c r="P78" i="24" s="1"/>
  <c r="P89" i="24"/>
  <c r="O85" i="24"/>
  <c r="O80" i="24"/>
  <c r="Q95" i="24"/>
  <c r="Q55" i="24"/>
  <c r="Q54" i="24" s="1"/>
  <c r="Q69" i="24" s="1"/>
  <c r="R83" i="24"/>
  <c r="Q84" i="24"/>
  <c r="Q62" i="24"/>
  <c r="Q68" i="24"/>
  <c r="R51" i="24"/>
  <c r="M96" i="24"/>
  <c r="M97" i="24" s="1"/>
  <c r="M100" i="24" s="1"/>
  <c r="M98" i="24"/>
  <c r="M94" i="24"/>
  <c r="M99" i="24" s="1"/>
  <c r="F32" i="24" s="1"/>
  <c r="L100" i="24"/>
  <c r="M82" i="24"/>
  <c r="U86" i="24" l="1"/>
  <c r="U75" i="24"/>
  <c r="N96" i="24"/>
  <c r="N97" i="24" s="1"/>
  <c r="N100" i="24" s="1"/>
  <c r="N98" i="24"/>
  <c r="N94" i="24"/>
  <c r="N99" i="24" s="1"/>
  <c r="Q90" i="24"/>
  <c r="Q76" i="24"/>
  <c r="Q78" i="24" s="1"/>
  <c r="Q89" i="24"/>
  <c r="N82" i="24"/>
  <c r="P80" i="24"/>
  <c r="P85" i="24"/>
  <c r="S74" i="24"/>
  <c r="S70" i="24" s="1"/>
  <c r="T53" i="24"/>
  <c r="R68" i="24"/>
  <c r="S51" i="24"/>
  <c r="R62" i="24"/>
  <c r="R84" i="24"/>
  <c r="R95" i="24"/>
  <c r="S83" i="24"/>
  <c r="R55" i="24"/>
  <c r="R54" i="24" s="1"/>
  <c r="R69" i="24" s="1"/>
  <c r="O81" i="24"/>
  <c r="O88" i="24" s="1"/>
  <c r="O93" i="24" s="1"/>
  <c r="O82" i="24" l="1"/>
  <c r="O96" i="24"/>
  <c r="O97" i="24" s="1"/>
  <c r="O100" i="24" s="1"/>
  <c r="O98" i="24"/>
  <c r="O94" i="24"/>
  <c r="O99" i="24" s="1"/>
  <c r="P81" i="24"/>
  <c r="P88" i="24" s="1"/>
  <c r="T74" i="24"/>
  <c r="T70" i="24" s="1"/>
  <c r="U53" i="24"/>
  <c r="U74" i="24" s="1"/>
  <c r="U70" i="24" s="1"/>
  <c r="R76" i="24"/>
  <c r="R78" i="24" s="1"/>
  <c r="R90" i="24"/>
  <c r="R89" i="24"/>
  <c r="S95" i="24"/>
  <c r="T83" i="24"/>
  <c r="S55" i="24"/>
  <c r="S54" i="24" s="1"/>
  <c r="S69" i="24" s="1"/>
  <c r="S84" i="24"/>
  <c r="S68" i="24"/>
  <c r="T51" i="24"/>
  <c r="S62" i="24"/>
  <c r="P93" i="24"/>
  <c r="Q85" i="24"/>
  <c r="Q80" i="24"/>
  <c r="S90" i="24" l="1"/>
  <c r="S76" i="24"/>
  <c r="S78" i="24" s="1"/>
  <c r="S89" i="24"/>
  <c r="Q82" i="24"/>
  <c r="Q81" i="24"/>
  <c r="Q88" i="24" s="1"/>
  <c r="T68" i="24"/>
  <c r="T62" i="24"/>
  <c r="T84" i="24"/>
  <c r="U51" i="24"/>
  <c r="T95" i="24"/>
  <c r="U83" i="24"/>
  <c r="T55" i="24"/>
  <c r="T54" i="24" s="1"/>
  <c r="T69" i="24" s="1"/>
  <c r="R85" i="24"/>
  <c r="R80" i="24"/>
  <c r="P82" i="24"/>
  <c r="Q93" i="24"/>
  <c r="P96" i="24"/>
  <c r="P97" i="24" s="1"/>
  <c r="P100" i="24" s="1"/>
  <c r="P94" i="24"/>
  <c r="P99" i="24" s="1"/>
  <c r="P98" i="24"/>
  <c r="Q96" i="24" l="1"/>
  <c r="Q97" i="24" s="1"/>
  <c r="Q100" i="24" s="1"/>
  <c r="Q94" i="24"/>
  <c r="Q99" i="24" s="1"/>
  <c r="Q98" i="24"/>
  <c r="T90" i="24"/>
  <c r="T76" i="24"/>
  <c r="T78" i="24" s="1"/>
  <c r="T89" i="24"/>
  <c r="U95" i="24"/>
  <c r="U55" i="24"/>
  <c r="U54" i="24" s="1"/>
  <c r="U69" i="24" s="1"/>
  <c r="R81" i="24"/>
  <c r="R88" i="24" s="1"/>
  <c r="R82" i="24"/>
  <c r="S85" i="24"/>
  <c r="S80" i="24"/>
  <c r="R93" i="24"/>
  <c r="U84" i="24"/>
  <c r="U62" i="24"/>
  <c r="U68" i="24"/>
  <c r="U90" i="24" l="1"/>
  <c r="U76" i="24"/>
  <c r="U78" i="24" s="1"/>
  <c r="U89" i="24"/>
  <c r="S82" i="24"/>
  <c r="S81" i="24"/>
  <c r="S88" i="24" s="1"/>
  <c r="S93" i="24" s="1"/>
  <c r="R96" i="24"/>
  <c r="R97" i="24" s="1"/>
  <c r="R100" i="24" s="1"/>
  <c r="R94" i="24"/>
  <c r="R99" i="24" s="1"/>
  <c r="R98" i="24"/>
  <c r="T85" i="24"/>
  <c r="T80" i="24"/>
  <c r="S96" i="24" l="1"/>
  <c r="S97" i="24" s="1"/>
  <c r="S100" i="24" s="1"/>
  <c r="S98" i="24"/>
  <c r="S94" i="24"/>
  <c r="S99" i="24" s="1"/>
  <c r="T81" i="24"/>
  <c r="T88" i="24" s="1"/>
  <c r="T93" i="24" s="1"/>
  <c r="U85" i="24"/>
  <c r="U80" i="24"/>
  <c r="T96" i="24" l="1"/>
  <c r="T97" i="24" s="1"/>
  <c r="T100" i="24" s="1"/>
  <c r="T98" i="24"/>
  <c r="T94" i="24"/>
  <c r="T99" i="24" s="1"/>
  <c r="U81" i="24"/>
  <c r="U88" i="24" s="1"/>
  <c r="U93" i="24" s="1"/>
  <c r="T82" i="24"/>
  <c r="U96" i="24" l="1"/>
  <c r="U97" i="24" s="1"/>
  <c r="U94" i="24"/>
  <c r="U99" i="24" s="1"/>
  <c r="U98" i="24"/>
  <c r="U82" i="24"/>
  <c r="U100" i="24" l="1"/>
  <c r="F33" i="24" s="1"/>
  <c r="F34" i="24"/>
  <c r="F35" i="24" s="1"/>
</calcChain>
</file>

<file path=xl/sharedStrings.xml><?xml version="1.0" encoding="utf-8"?>
<sst xmlns="http://schemas.openxmlformats.org/spreadsheetml/2006/main" count="1073" uniqueCount="619">
  <si>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</si>
  <si>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</si>
  <si>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</si>
  <si>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</si>
  <si>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</si>
  <si>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</si>
  <si>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</si>
  <si>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</si>
  <si>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</si>
  <si>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</si>
  <si>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</si>
  <si>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</si>
  <si>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</si>
  <si>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</si>
  <si>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</si>
  <si>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</si>
  <si>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</si>
  <si>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</si>
  <si>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</si>
  <si>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</si>
  <si>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</si>
  <si>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</si>
  <si>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</si>
  <si>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</si>
  <si>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</si>
  <si>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</si>
  <si>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</si>
  <si>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</si>
  <si>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</si>
  <si>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</si>
  <si>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</si>
  <si>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</si>
  <si>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</si>
  <si>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</si>
  <si>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</si>
  <si>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</si>
  <si>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</si>
  <si>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</si>
  <si>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</si>
  <si>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</si>
  <si>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</si>
  <si>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</si>
  <si>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</si>
  <si>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</si>
  <si>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</si>
  <si>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</si>
  <si>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</si>
  <si>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</si>
  <si>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</si>
  <si>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</si>
  <si>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</si>
  <si>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</si>
  <si>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</si>
  <si>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</si>
  <si>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</si>
  <si>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</si>
  <si>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</si>
  <si>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</si>
  <si>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</si>
  <si>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</si>
  <si>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</si>
  <si>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</si>
  <si>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</si>
  <si>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</si>
  <si>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</si>
  <si>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</si>
  <si>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</si>
  <si>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</si>
  <si>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</si>
  <si>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</si>
  <si>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</si>
  <si>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</si>
  <si>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</si>
  <si>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</si>
  <si>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</si>
  <si>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</si>
  <si>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</si>
  <si>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</si>
  <si>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</si>
  <si>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</si>
  <si>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</si>
  <si>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</si>
  <si>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</si>
  <si>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</si>
  <si>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</si>
  <si>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</si>
  <si>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</si>
  <si>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</si>
  <si>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</si>
  <si>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</si>
  <si>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</si>
  <si>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</si>
  <si>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</si>
  <si>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</si>
  <si>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</si>
  <si>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</si>
  <si>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</si>
  <si>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</si>
  <si>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</si>
  <si>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</si>
  <si>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</si>
  <si>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</si>
  <si>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</si>
  <si>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</si>
  <si>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</si>
  <si>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</si>
  <si>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</si>
  <si>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</si>
  <si>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</si>
  <si>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</si>
  <si>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</si>
  <si>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</si>
  <si>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</si>
  <si>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</si>
  <si>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</si>
  <si>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</si>
  <si>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</si>
  <si>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</si>
  <si>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</si>
  <si>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</si>
  <si>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</si>
  <si>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</si>
  <si>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</si>
  <si>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</si>
  <si>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</si>
  <si>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</si>
  <si>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</si>
  <si>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</si>
  <si>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</si>
  <si>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</si>
  <si>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</si>
  <si>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</si>
  <si>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</si>
  <si>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</si>
  <si>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</si>
  <si>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</si>
  <si>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</si>
  <si>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</si>
  <si>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</si>
  <si>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</si>
  <si>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</si>
  <si>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</si>
  <si>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</si>
  <si>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</si>
  <si>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</si>
  <si>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</si>
  <si>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</si>
  <si>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</si>
  <si>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</si>
  <si>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</si>
  <si>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</si>
  <si>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</si>
  <si>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</si>
  <si>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</si>
  <si>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</si>
  <si>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</si>
  <si>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</si>
  <si>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</si>
  <si>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</si>
  <si>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</si>
  <si>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</si>
  <si>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</si>
  <si>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</si>
  <si>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</si>
  <si>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</si>
  <si>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</si>
  <si>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</si>
  <si>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</si>
  <si>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</si>
  <si>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</si>
  <si>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</si>
  <si>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</si>
  <si>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</si>
  <si>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</si>
  <si>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</si>
  <si>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</si>
  <si>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</si>
  <si>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</si>
  <si>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</si>
  <si>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</si>
  <si>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</si>
  <si>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</si>
  <si>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</si>
  <si>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</si>
  <si>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</si>
  <si>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</si>
  <si>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</si>
  <si>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</si>
  <si>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</si>
  <si>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</si>
  <si>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</si>
  <si>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</si>
  <si>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</si>
  <si>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</si>
  <si>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</si>
  <si>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</si>
  <si>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</si>
  <si>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</si>
  <si>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</si>
  <si>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</si>
  <si>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</si>
  <si>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</si>
  <si>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</si>
  <si>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</si>
  <si>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</si>
  <si>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</si>
  <si>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</si>
  <si>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</si>
  <si>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</si>
  <si>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</si>
  <si>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</si>
  <si>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</si>
  <si>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</si>
  <si>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</si>
  <si>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</si>
  <si>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</si>
  <si>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</si>
  <si>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</si>
  <si>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</si>
  <si>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</si>
  <si>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</si>
  <si>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</si>
  <si>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</si>
  <si>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</si>
  <si>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</si>
  <si>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</si>
  <si>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</si>
  <si>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</si>
  <si>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</si>
  <si>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</si>
  <si>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</si>
  <si>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</si>
  <si>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</si>
  <si>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</si>
  <si>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</si>
  <si>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</si>
  <si>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</si>
  <si>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</si>
  <si>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</si>
  <si>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</si>
  <si>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</si>
  <si>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</si>
  <si>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</si>
  <si>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</si>
  <si>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</si>
  <si>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</si>
  <si>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</si>
  <si>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</si>
  <si>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</si>
  <si>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</si>
  <si>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</si>
  <si>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</si>
  <si>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</si>
  <si>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</si>
  <si>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</si>
  <si>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</si>
  <si>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</si>
  <si>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</si>
  <si>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</si>
  <si>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</si>
  <si>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</si>
  <si>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</si>
  <si>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</si>
  <si>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</si>
  <si>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</si>
  <si>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</si>
  <si>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</si>
  <si>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</si>
  <si>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</si>
  <si>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</si>
  <si>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</si>
  <si>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</si>
  <si>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</si>
  <si>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</si>
  <si>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</si>
  <si>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</si>
  <si>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</si>
  <si>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</si>
  <si>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</si>
  <si>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</si>
  <si>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</si>
  <si>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</si>
  <si>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</si>
  <si>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</si>
  <si>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</si>
  <si>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</si>
  <si>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</si>
  <si>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</si>
  <si>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</si>
  <si>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</si>
  <si>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</si>
  <si>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</si>
  <si>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</si>
  <si>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</si>
  <si>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</si>
  <si>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</si>
  <si>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</si>
  <si>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</si>
  <si>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</si>
  <si>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</si>
  <si>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</si>
  <si>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</si>
  <si>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</si>
  <si>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</si>
  <si>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</si>
  <si>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</si>
  <si>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</si>
  <si>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</si>
  <si>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</si>
  <si>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</si>
  <si>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</si>
  <si>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</si>
  <si>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</si>
  <si>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</si>
  <si>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</si>
  <si>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</si>
  <si>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</si>
  <si>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</si>
  <si>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</si>
  <si>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</si>
  <si>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</si>
  <si>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</si>
  <si>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</si>
  <si>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</si>
  <si>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</si>
  <si>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</si>
  <si>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</si>
  <si>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</si>
  <si>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</si>
  <si>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</si>
  <si>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</si>
  <si>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</si>
  <si>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</si>
  <si>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</si>
  <si>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</si>
  <si>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</si>
  <si>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</si>
  <si>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</si>
  <si>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</si>
  <si>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</si>
  <si>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</si>
  <si>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</si>
  <si>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</si>
  <si>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</si>
  <si>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</si>
  <si>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</si>
  <si>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</si>
  <si>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</si>
  <si>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</si>
  <si>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</si>
  <si>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</si>
  <si>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</si>
  <si>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</si>
  <si>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</si>
  <si>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</si>
  <si>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</si>
  <si>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</si>
  <si>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</si>
  <si>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</si>
  <si>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</si>
  <si>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</si>
  <si>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</si>
  <si>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</si>
  <si>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</si>
  <si>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</si>
  <si>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</si>
  <si>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</si>
  <si>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</si>
  <si>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</si>
  <si>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</si>
  <si>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</si>
  <si>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</si>
  <si>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</si>
  <si>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</si>
  <si>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</si>
  <si>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</si>
  <si>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</si>
  <si>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</si>
  <si>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</si>
  <si>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</si>
  <si>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</si>
  <si>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</si>
  <si>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</si>
  <si>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</si>
  <si>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</si>
  <si>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</si>
  <si>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</si>
  <si>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</si>
  <si>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</si>
  <si>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</si>
  <si>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</si>
  <si>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</si>
  <si>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</si>
  <si>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</si>
  <si>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</si>
  <si>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</si>
  <si>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</si>
  <si>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</si>
  <si>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</si>
  <si>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</si>
  <si>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</si>
  <si>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</si>
  <si>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</si>
  <si>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</si>
  <si>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</si>
  <si>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</si>
  <si>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</si>
  <si>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</si>
  <si>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</si>
  <si>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</si>
  <si>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</si>
  <si>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</si>
  <si>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</si>
  <si>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</si>
  <si>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</si>
  <si>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</si>
  <si>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</si>
  <si>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</si>
  <si>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</si>
  <si>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</si>
  <si>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</si>
  <si>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</si>
  <si>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</si>
  <si>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</si>
  <si>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</si>
  <si>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</si>
  <si>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</si>
  <si>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</si>
  <si>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</si>
  <si>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</si>
  <si>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</si>
  <si>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</si>
  <si>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</si>
  <si>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</si>
  <si>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</si>
  <si>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</si>
  <si>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</si>
  <si>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</si>
  <si>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</si>
  <si>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</si>
  <si>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</si>
  <si>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</si>
  <si>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</si>
  <si>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</si>
  <si>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</si>
  <si>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</si>
  <si>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</si>
  <si>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</si>
  <si>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</si>
  <si>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</si>
  <si>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</si>
  <si>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</si>
  <si>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</si>
  <si>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</si>
  <si>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</si>
  <si>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</si>
  <si>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</si>
  <si>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</si>
  <si>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</si>
  <si>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</si>
  <si>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</si>
  <si>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</si>
  <si>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</si>
  <si>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</si>
  <si>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</si>
  <si>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</si>
  <si>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</si>
  <si>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</si>
  <si>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</si>
  <si>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</si>
  <si>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</si>
  <si>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</si>
  <si>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</si>
  <si>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</si>
  <si>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</si>
  <si>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</si>
  <si>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</si>
  <si>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</si>
  <si>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</si>
  <si>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</si>
  <si>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</si>
  <si>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</si>
  <si>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</si>
  <si>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</si>
  <si>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</si>
  <si>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</si>
  <si>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</si>
  <si>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</si>
  <si>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</si>
  <si>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</si>
  <si>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</si>
  <si>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</si>
  <si>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</si>
  <si>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</si>
  <si>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</si>
  <si>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</si>
  <si>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</si>
  <si>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</si>
  <si>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</si>
  <si>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</si>
  <si>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</si>
  <si>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</si>
  <si>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</si>
  <si>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</si>
  <si>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</si>
  <si>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</si>
  <si>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</si>
  <si>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</si>
  <si>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</si>
  <si>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</si>
  <si>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</si>
  <si>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</si>
  <si>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</si>
  <si>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</si>
  <si>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</si>
  <si>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</si>
  <si>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</si>
  <si>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</si>
  <si>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</si>
  <si>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</si>
  <si>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</si>
  <si>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</si>
  <si>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</si>
  <si>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</si>
  <si>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</si>
  <si>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</si>
  <si>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</si>
  <si>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</si>
  <si>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</si>
  <si>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</si>
  <si>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</si>
  <si>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</si>
  <si>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</si>
  <si>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</si>
  <si>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</si>
  <si>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</si>
  <si>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</si>
  <si>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</si>
  <si>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</si>
  <si>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</si>
  <si>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</si>
  <si>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</si>
  <si>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</si>
  <si>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</si>
  <si>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</si>
  <si>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</si>
  <si>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</si>
  <si>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</si>
  <si>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</si>
  <si>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</si>
  <si>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</si>
  <si>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</si>
  <si>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</si>
  <si>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</si>
  <si>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</si>
  <si>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</si>
  <si>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</si>
  <si>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</si>
  <si>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</si>
  <si>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</si>
  <si>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</si>
  <si>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</si>
  <si>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</si>
  <si>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</si>
  <si>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</si>
  <si>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</si>
  <si>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</si>
  <si>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</si>
  <si>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</si>
  <si>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</si>
  <si>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</si>
  <si>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</si>
  <si>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</si>
  <si>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</si>
  <si>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</si>
  <si>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Приобретение ПС 110 кВ «Юровская» с ВЛ 110 кВ, собственник ООО «РН-Уватнефтегаз» (20,55 км; 12,6 МВА) </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</si>
  <si>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</si>
  <si>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</si>
  <si>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Уватский район</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</si>
  <si>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20,55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-12,6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- 117.355 млн. руб. с НДС</t>
  </si>
  <si>
    <t>Приобретение ПС 110 кВ «Юровская» с ВЛ 110 кВ, собственник ООО «РН-Уватнефтегаз» (20,55 км; 12,6 МВА.)</t>
  </si>
  <si>
    <t>акт обследования</t>
  </si>
  <si>
    <t>удовлетворительное</t>
  </si>
  <si>
    <t xml:space="preserve">Приобретение ПС 110 кВ «Юровская» с ВЛ 110 кВ, собственник ООО «РН-Уватнефтегаз» (20,55 км; 12,6 МВА.) </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</si>
  <si>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</si>
  <si>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ПС "Юровская", предотвращение увеличения активов сторонних ТСО, прирост у.е. 335,75</t>
  </si>
  <si>
    <t xml:space="preserve">ЗРУ-10-1 шт.; ячейки КРУ -1 ОкВ - 17 штук; выключатель ВКЭМ-10 -11штук; выключатель В-110 ВМТ-110Б-25/1250 УХЛ1 - 10шт; трансформатор НАМИТ 10-2-2 штук; силовой трансформатор ТМН-6300/110/10 - 2шт; трансформатор собственных нужд ТСН-250кВА - 2шт.; ВЛ-110 кВ Горная - Юровская, длина 10,34 км, 40 опор; ВЛ-110 кВ Демьянская-Юровская, длина 10,21 км, 34 опоры.
</t>
  </si>
  <si>
    <t xml:space="preserve">1,427 млн. руб./км; 3,880 млн. руб./МВА; 0,454 млн. руб./шт. </t>
  </si>
  <si>
    <t>2018-2020</t>
  </si>
  <si>
    <t>ПС 110 Юровская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</si>
  <si>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</si>
  <si>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</si>
  <si>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</si>
  <si>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</si>
  <si>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</si>
  <si>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</si>
  <si>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</si>
  <si>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</si>
  <si>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</si>
  <si>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</si>
  <si>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</si>
  <si>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 прирост у.е.)</t>
  </si>
  <si>
    <t>Ремонт объектов</t>
  </si>
  <si>
    <t>Расходы на эксплуатацию</t>
  </si>
  <si>
    <t>БДР, руб.</t>
  </si>
  <si>
    <t>Прочие затраты</t>
  </si>
  <si>
    <t>EBITDA</t>
  </si>
  <si>
    <t>EBIT</t>
  </si>
  <si>
    <t>Накопленный ЧДП</t>
  </si>
  <si>
    <t>PV</t>
  </si>
  <si>
    <t>NPV (без учета продажи)</t>
  </si>
  <si>
    <t>IRR</t>
  </si>
  <si>
    <t>PP</t>
  </si>
  <si>
    <t>DPP</t>
  </si>
  <si>
    <t>нд</t>
  </si>
  <si>
    <t>расширение</t>
  </si>
  <si>
    <t>20,55 км; 12,6 МВА; 43 шт. (в том числе прирост:20,55 км; 12,6 МВА)</t>
  </si>
  <si>
    <t>Отчет об оценке рыночной стоимости №18-40/48-И от 12.07.2019</t>
  </si>
  <si>
    <t xml:space="preserve"> N_PO3600.0003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</si>
</sst>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2" xfId="2" applyFont="1" applyFill="1" applyBorder="1" applyAlignment="1">
      <alignment horizontal="justify"/>
    </xf>
    <xf numFmtId="0" fontId="40" fillId="0" borderId="32" xfId="2" applyFont="1" applyFill="1" applyBorder="1" applyAlignment="1">
      <alignment horizontal="justify"/>
    </xf>
    <xf numFmtId="0" fontId="40" fillId="0" borderId="33" xfId="2" applyFont="1" applyFill="1" applyBorder="1" applyAlignment="1">
      <alignment horizontal="justify"/>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0" fillId="0" borderId="35" xfId="2" applyFont="1" applyFill="1" applyBorder="1" applyAlignment="1">
      <alignment horizontal="justify" vertical="top" wrapText="1"/>
    </xf>
    <xf numFmtId="0" fontId="41" fillId="0" borderId="33"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0" fillId="0" borderId="36" xfId="2" applyFont="1" applyFill="1" applyBorder="1" applyAlignment="1">
      <alignment vertical="top" wrapText="1"/>
    </xf>
    <xf numFmtId="0" fontId="40"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0" fillId="0" borderId="37" xfId="2" quotePrefix="1"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3"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3" xfId="2" applyFont="1" applyFill="1" applyBorder="1" applyAlignment="1">
      <alignment horizontal="center" vertical="center" wrapText="1"/>
    </xf>
    <xf numFmtId="0" fontId="40" fillId="0" borderId="34"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3"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32" xfId="2" applyNumberFormat="1" applyFont="1" applyFill="1" applyBorder="1" applyAlignment="1">
      <alignment horizontal="justify"/>
    </xf>
    <xf numFmtId="4" fontId="40" fillId="0" borderId="32"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0" fillId="25" borderId="1" xfId="0"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69"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9" xfId="2" applyFont="1" applyBorder="1" applyAlignment="1">
      <alignment vertical="center"/>
    </xf>
    <xf numFmtId="3" fontId="40" fillId="0" borderId="40" xfId="2" applyNumberFormat="1" applyFont="1" applyBorder="1" applyAlignment="1">
      <alignment vertical="center"/>
    </xf>
    <xf numFmtId="0" fontId="11" fillId="0" borderId="41" xfId="2" applyFont="1" applyBorder="1" applyAlignment="1">
      <alignment vertical="center"/>
    </xf>
    <xf numFmtId="3" fontId="40" fillId="0" borderId="41" xfId="2" applyNumberFormat="1" applyFont="1" applyBorder="1" applyAlignment="1">
      <alignment vertical="center"/>
    </xf>
    <xf numFmtId="0" fontId="40" fillId="0" borderId="0" xfId="2" applyFont="1" applyAlignment="1">
      <alignment vertical="center"/>
    </xf>
    <xf numFmtId="0" fontId="11" fillId="0" borderId="42" xfId="2" applyFont="1" applyBorder="1" applyAlignment="1">
      <alignment vertical="center"/>
    </xf>
    <xf numFmtId="3" fontId="40" fillId="0" borderId="42"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3"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4" xfId="2" applyFont="1" applyBorder="1" applyAlignment="1">
      <alignment vertical="center"/>
    </xf>
    <xf numFmtId="169" fontId="40" fillId="0" borderId="45" xfId="2" applyNumberFormat="1" applyFont="1" applyBorder="1" applyAlignment="1">
      <alignment vertical="center"/>
    </xf>
    <xf numFmtId="10" fontId="40" fillId="0" borderId="46" xfId="2" applyNumberFormat="1" applyFont="1" applyBorder="1" applyAlignment="1">
      <alignment vertical="center"/>
    </xf>
    <xf numFmtId="9" fontId="40" fillId="0" borderId="45" xfId="2" applyNumberFormat="1" applyFont="1" applyBorder="1" applyAlignment="1">
      <alignment vertical="center"/>
    </xf>
    <xf numFmtId="0" fontId="11" fillId="0" borderId="31" xfId="2" applyFont="1" applyBorder="1" applyAlignment="1">
      <alignment vertical="center"/>
    </xf>
    <xf numFmtId="3" fontId="40" fillId="0" borderId="39" xfId="2" applyNumberFormat="1" applyFont="1" applyBorder="1" applyAlignment="1">
      <alignment vertical="center"/>
    </xf>
    <xf numFmtId="0" fontId="11" fillId="0" borderId="26" xfId="2" applyFont="1" applyBorder="1" applyAlignment="1">
      <alignment vertical="center"/>
    </xf>
    <xf numFmtId="10" fontId="40" fillId="0" borderId="47" xfId="2" applyNumberFormat="1" applyFont="1" applyBorder="1" applyAlignment="1">
      <alignment vertical="center"/>
    </xf>
    <xf numFmtId="10" fontId="40" fillId="0" borderId="41" xfId="2" applyNumberFormat="1" applyFont="1" applyBorder="1" applyAlignment="1">
      <alignment vertical="center"/>
    </xf>
    <xf numFmtId="0" fontId="11" fillId="0" borderId="30" xfId="2" applyFont="1" applyBorder="1" applyAlignment="1">
      <alignment vertical="center"/>
    </xf>
    <xf numFmtId="10" fontId="40" fillId="0" borderId="42"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4" fontId="40" fillId="0" borderId="24" xfId="2" applyNumberFormat="1" applyFont="1" applyFill="1" applyBorder="1" applyAlignment="1">
      <alignment vertical="center"/>
    </xf>
    <xf numFmtId="0" fontId="11" fillId="26" borderId="0" xfId="2" applyFont="1" applyFill="1" applyAlignment="1">
      <alignment vertical="center"/>
    </xf>
    <xf numFmtId="43" fontId="11" fillId="26" borderId="0" xfId="2" applyNumberFormat="1" applyFont="1" applyFill="1" applyAlignment="1">
      <alignment vertical="center"/>
    </xf>
    <xf numFmtId="0" fontId="61" fillId="0" borderId="0" xfId="2" applyFont="1" applyAlignment="1">
      <alignment vertical="center"/>
    </xf>
    <xf numFmtId="0" fontId="41" fillId="0" borderId="29" xfId="2" applyFont="1" applyBorder="1" applyAlignment="1">
      <alignment vertical="center"/>
    </xf>
    <xf numFmtId="0" fontId="11" fillId="0" borderId="27" xfId="2" applyFont="1" applyBorder="1" applyAlignment="1">
      <alignment vertical="center"/>
    </xf>
    <xf numFmtId="3" fontId="40" fillId="0" borderId="1" xfId="2" applyNumberFormat="1" applyFont="1" applyBorder="1" applyAlignment="1">
      <alignment vertical="center"/>
    </xf>
    <xf numFmtId="3"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7"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7" xfId="2" applyFont="1" applyBorder="1" applyAlignment="1">
      <alignment horizontal="left" vertical="center"/>
    </xf>
    <xf numFmtId="0" fontId="41" fillId="0" borderId="27" xfId="2" applyFont="1" applyBorder="1" applyAlignment="1">
      <alignment horizontal="left" vertical="center"/>
    </xf>
    <xf numFmtId="0" fontId="41" fillId="0" borderId="25" xfId="2" applyFont="1" applyBorder="1" applyAlignment="1">
      <alignment horizontal="left" vertical="center"/>
    </xf>
    <xf numFmtId="170" fontId="41" fillId="0" borderId="24" xfId="2" applyNumberFormat="1" applyFont="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0" fontId="62" fillId="0" borderId="0" xfId="2" applyFont="1" applyAlignment="1">
      <alignment vertical="center"/>
    </xf>
    <xf numFmtId="170" fontId="40" fillId="0" borderId="1" xfId="2" applyNumberFormat="1" applyFont="1" applyFill="1" applyBorder="1" applyAlignment="1">
      <alignment vertical="center"/>
    </xf>
    <xf numFmtId="0" fontId="41"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7" xfId="2" applyFont="1" applyFill="1" applyBorder="1" applyAlignment="1">
      <alignment vertical="center"/>
    </xf>
    <xf numFmtId="170" fontId="41" fillId="0" borderId="1" xfId="2" applyNumberFormat="1" applyFont="1" applyFill="1" applyBorder="1" applyAlignment="1">
      <alignment vertical="center"/>
    </xf>
    <xf numFmtId="4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5" xfId="2" applyFont="1" applyFill="1" applyBorder="1" applyAlignment="1">
      <alignment vertical="center"/>
    </xf>
    <xf numFmtId="172" fontId="41" fillId="0" borderId="24" xfId="2" applyNumberFormat="1" applyFont="1" applyFill="1" applyBorder="1" applyAlignment="1">
      <alignment vertical="center"/>
    </xf>
    <xf numFmtId="170" fontId="11" fillId="0" borderId="0" xfId="2" applyNumberFormat="1" applyFont="1" applyAlignment="1">
      <alignment vertical="center"/>
    </xf>
    <xf numFmtId="0" fontId="64" fillId="0" borderId="0" xfId="2" applyFont="1" applyAlignment="1">
      <alignment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3" fontId="11" fillId="0" borderId="1" xfId="67" applyNumberFormat="1" applyFont="1" applyFill="1" applyBorder="1" applyAlignment="1">
      <alignment horizontal="right" wrapText="1"/>
    </xf>
    <xf numFmtId="43" fontId="47" fillId="0" borderId="2" xfId="68"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11" fillId="0" borderId="1" xfId="41" applyNumberFormat="1" applyFont="1" applyFill="1" applyBorder="1" applyAlignment="1">
      <alignment horizontal="left" vertical="center" wrapText="1"/>
    </xf>
    <xf numFmtId="43"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8"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5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3"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2" xfId="6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'[18]5. анализ эконом эфф.'!$C$97:$U$97</c:f>
              <c:numCache>
                <c:formatCode>General</c:formatCode>
                <c:ptCount val="19"/>
                <c:pt idx="0">
                  <c:v>13192332.273540098</c:v>
                </c:pt>
                <c:pt idx="1">
                  <c:v>15401180.022486145</c:v>
                </c:pt>
                <c:pt idx="2">
                  <c:v>14115643.245486205</c:v>
                </c:pt>
                <c:pt idx="3">
                  <c:v>11634758.754923759</c:v>
                </c:pt>
                <c:pt idx="4">
                  <c:v>11865817.213624965</c:v>
                </c:pt>
                <c:pt idx="5">
                  <c:v>9268058.1895366125</c:v>
                </c:pt>
                <c:pt idx="6">
                  <c:v>7154746.4925186634</c:v>
                </c:pt>
                <c:pt idx="7">
                  <c:v>7320286.3693959983</c:v>
                </c:pt>
                <c:pt idx="8">
                  <c:v>6725193.9443980344</c:v>
                </c:pt>
                <c:pt idx="9">
                  <c:v>5568964.1219210634</c:v>
                </c:pt>
                <c:pt idx="10">
                  <c:v>5679193.8624561774</c:v>
                </c:pt>
                <c:pt idx="11">
                  <c:v>5220235.9582374711</c:v>
                </c:pt>
                <c:pt idx="12">
                  <c:v>4332578.3891699985</c:v>
                </c:pt>
                <c:pt idx="13">
                  <c:v>4412821.5043846751</c:v>
                </c:pt>
                <c:pt idx="14">
                  <c:v>4058232.0409391136</c:v>
                </c:pt>
                <c:pt idx="15">
                  <c:v>3297814.464713946</c:v>
                </c:pt>
                <c:pt idx="16">
                  <c:v>3433904.5770665212</c:v>
                </c:pt>
                <c:pt idx="17">
                  <c:v>3159487.7256830409</c:v>
                </c:pt>
                <c:pt idx="18">
                  <c:v>2907449.4532928164</c:v>
                </c:pt>
              </c:numCache>
            </c:numRef>
          </c:val>
          <c:smooth val="0"/>
          <c:extLst>
            <c:ext xmlns:c16="http://schemas.microsoft.com/office/drawing/2014/chart" uri="{C3380CC4-5D6E-409C-BE32-E72D297353CC}">
              <c16:uniqueId val="{00000000-EB73-4016-B362-997009ADFA4E}"/>
            </c:ext>
          </c:extLst>
        </c:ser>
        <c:ser>
          <c:idx val="1"/>
          <c:order val="1"/>
          <c:marker>
            <c:symbol val="none"/>
          </c:marker>
          <c:val>
            <c:numRef>
              <c:f>'[18]5. анализ эконом эфф.'!$C$98:$U$98</c:f>
              <c:numCache>
                <c:formatCode>General</c:formatCode>
                <c:ptCount val="19"/>
                <c:pt idx="0">
                  <c:v>-104140838.95445991</c:v>
                </c:pt>
                <c:pt idx="1">
                  <c:v>-88739658.931973755</c:v>
                </c:pt>
                <c:pt idx="2">
                  <c:v>-74624015.686487556</c:v>
                </c:pt>
                <c:pt idx="3">
                  <c:v>-62989256.931563795</c:v>
                </c:pt>
                <c:pt idx="4">
                  <c:v>-51123439.717938825</c:v>
                </c:pt>
                <c:pt idx="5">
                  <c:v>-41855381.528402209</c:v>
                </c:pt>
                <c:pt idx="6">
                  <c:v>-34700635.035883546</c:v>
                </c:pt>
                <c:pt idx="7">
                  <c:v>-27380348.666487549</c:v>
                </c:pt>
                <c:pt idx="8">
                  <c:v>-20655154.722089514</c:v>
                </c:pt>
                <c:pt idx="9">
                  <c:v>-15086190.600168452</c:v>
                </c:pt>
                <c:pt idx="10">
                  <c:v>-9406996.7377122752</c:v>
                </c:pt>
                <c:pt idx="11">
                  <c:v>-4186760.7794748042</c:v>
                </c:pt>
                <c:pt idx="12">
                  <c:v>145817.60969519429</c:v>
                </c:pt>
                <c:pt idx="13">
                  <c:v>4558639.1140798694</c:v>
                </c:pt>
                <c:pt idx="14">
                  <c:v>8616871.1550189834</c:v>
                </c:pt>
                <c:pt idx="15">
                  <c:v>11914685.619732929</c:v>
                </c:pt>
                <c:pt idx="16">
                  <c:v>15348590.19679945</c:v>
                </c:pt>
                <c:pt idx="17">
                  <c:v>18508077.922482491</c:v>
                </c:pt>
                <c:pt idx="18">
                  <c:v>21415527.375775307</c:v>
                </c:pt>
              </c:numCache>
            </c:numRef>
          </c:val>
          <c:smooth val="0"/>
          <c:extLst>
            <c:ext xmlns:c16="http://schemas.microsoft.com/office/drawing/2014/chart" uri="{C3380CC4-5D6E-409C-BE32-E72D297353CC}">
              <c16:uniqueId val="{00000001-EB73-4016-B362-997009ADFA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11</xdr:col>
      <xdr:colOff>581025</xdr:colOff>
      <xdr:row>49</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44;&#1086;&#1088;&#1072;&#1073;&#1086;&#1090;&#1072;&#1085;&#1085;&#1099;&#1077;%20&#1084;&#1072;&#1090;&#1077;&#1088;&#1080;&#1072;&#1083;&#1099;/L_PO3600.0002/&#1055;&#1088;&#1080;&#1083;&#1086;&#1078;&#1077;&#1085;&#1080;&#1077;%201_&#1055;&#1072;&#1089;&#1087;&#1086;&#1088;&#1090;%20&#1087;&#1088;&#1086;&#1077;&#1082;&#1090;&#1072;_PO36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7">
          <cell r="C97">
            <v>13192332.273540098</v>
          </cell>
          <cell r="D97">
            <v>15401180.022486145</v>
          </cell>
          <cell r="E97">
            <v>14115643.245486205</v>
          </cell>
          <cell r="F97">
            <v>11634758.754923759</v>
          </cell>
          <cell r="G97">
            <v>11865817.213624965</v>
          </cell>
          <cell r="H97">
            <v>9268058.1895366125</v>
          </cell>
          <cell r="I97">
            <v>7154746.4925186634</v>
          </cell>
          <cell r="J97">
            <v>7320286.3693959983</v>
          </cell>
          <cell r="K97">
            <v>6725193.9443980344</v>
          </cell>
          <cell r="L97">
            <v>5568964.1219210634</v>
          </cell>
          <cell r="M97">
            <v>5679193.8624561774</v>
          </cell>
          <cell r="N97">
            <v>5220235.9582374711</v>
          </cell>
          <cell r="O97">
            <v>4332578.3891699985</v>
          </cell>
          <cell r="P97">
            <v>4412821.5043846751</v>
          </cell>
          <cell r="Q97">
            <v>4058232.0409391136</v>
          </cell>
          <cell r="R97">
            <v>3297814.464713946</v>
          </cell>
          <cell r="S97">
            <v>3433904.5770665212</v>
          </cell>
          <cell r="T97">
            <v>3159487.7256830409</v>
          </cell>
          <cell r="U97">
            <v>2907449.4532928164</v>
          </cell>
        </row>
        <row r="98">
          <cell r="C98">
            <v>-104140838.95445991</v>
          </cell>
          <cell r="D98">
            <v>-88739658.931973755</v>
          </cell>
          <cell r="E98">
            <v>-74624015.686487556</v>
          </cell>
          <cell r="F98">
            <v>-62989256.931563795</v>
          </cell>
          <cell r="G98">
            <v>-51123439.717938825</v>
          </cell>
          <cell r="H98">
            <v>-41855381.528402209</v>
          </cell>
          <cell r="I98">
            <v>-34700635.035883546</v>
          </cell>
          <cell r="J98">
            <v>-27380348.666487549</v>
          </cell>
          <cell r="K98">
            <v>-20655154.722089514</v>
          </cell>
          <cell r="L98">
            <v>-15086190.600168452</v>
          </cell>
          <cell r="M98">
            <v>-9406996.7377122752</v>
          </cell>
          <cell r="N98">
            <v>-4186760.7794748042</v>
          </cell>
          <cell r="O98">
            <v>145817.60969519429</v>
          </cell>
          <cell r="P98">
            <v>4558639.1140798694</v>
          </cell>
          <cell r="Q98">
            <v>8616871.1550189834</v>
          </cell>
          <cell r="R98">
            <v>11914685.619732929</v>
          </cell>
          <cell r="S98">
            <v>15348590.19679945</v>
          </cell>
          <cell r="T98">
            <v>18508077.922482491</v>
          </cell>
          <cell r="U98">
            <v>21415527.375775307</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516</v>
      </c>
      <c r="B5" s="285"/>
      <c r="C5" s="285"/>
      <c r="D5" s="165"/>
      <c r="E5" s="165"/>
      <c r="F5" s="165"/>
      <c r="G5" s="165"/>
      <c r="H5" s="165"/>
      <c r="I5" s="165"/>
      <c r="J5" s="165"/>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87" t="s">
        <v>517</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618</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87" t="s">
        <v>575</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498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173" t="s">
        <v>576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73"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446</v>
      </c>
      <c r="C25" s="173" t="s">
        <v>518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73" t="s">
        <v>519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189"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447</v>
      </c>
      <c r="C28" s="189" t="s">
        <v>573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448</v>
      </c>
      <c r="C29" s="189" t="s">
        <v>573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449</v>
      </c>
      <c r="C30" s="189" t="s">
        <v>573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450</v>
      </c>
      <c r="C31" s="189" t="s">
        <v>359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451</v>
      </c>
      <c r="C32" s="189" t="s">
        <v>573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452</v>
      </c>
      <c r="C33" s="189"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453</v>
      </c>
      <c r="C34" s="189"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456</v>
      </c>
      <c r="B35" s="43" t="s">
        <v>73</v>
      </c>
      <c r="C35" s="189"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454</v>
      </c>
      <c r="C36" s="189" t="s">
        <v>359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457</v>
      </c>
      <c r="B37" s="43" t="s">
        <v>455</v>
      </c>
      <c r="C37" s="189" t="s">
        <v>359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239</v>
      </c>
      <c r="C38" s="189"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153.75" customHeight="1" x14ac:dyDescent="0.25">
      <c r="A40" s="28" t="s">
        <v>458</v>
      </c>
      <c r="B40" s="43" t="s">
        <v>511</v>
      </c>
      <c r="C40" s="40" t="s">
        <v>579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189"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459</v>
      </c>
      <c r="B42" s="43" t="s">
        <v>508</v>
      </c>
      <c r="C42" s="189"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189"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460</v>
      </c>
      <c r="B44" s="43" t="s">
        <v>499</v>
      </c>
      <c r="C44" s="189"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89"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461</v>
      </c>
      <c r="B46" s="43" t="s">
        <v>501</v>
      </c>
      <c r="C46" s="189"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87">
        <f>'6.2. Паспорт фин осв ввод'!AB24</f>
        <v>117.35517122799999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462</v>
      </c>
      <c r="B49" s="43" t="s">
        <v>510</v>
      </c>
      <c r="C49" s="188">
        <f>'6.2. Паспорт фин осв ввод'!AB30</f>
        <v>97.799642689999999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8" t="str">
        <f>'1. паспорт местоположение'!A12:C12</f>
        <v xml:space="preserve"> N_PO3600.0003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8.75" x14ac:dyDescent="0.2">
      <c r="A14" s="288" t="str">
        <f>'1. паспорт местоположение'!A15:C15</f>
        <v xml:space="preserve">Приобретение ПС 110 кВ «Юровская» с ВЛ 110 кВ, собственник ООО «РН-Уватнефтегаз» (20,55 км; 12,6 МВА)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7" t="s">
        <v>473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109</v>
      </c>
      <c r="C19" s="294" t="s">
        <v>365</v>
      </c>
      <c r="D19" s="293" t="s">
        <v>364</v>
      </c>
      <c r="E19" s="293" t="s">
        <v>108</v>
      </c>
      <c r="F19" s="293" t="s">
        <v>107</v>
      </c>
      <c r="G19" s="293" t="s">
        <v>360</v>
      </c>
      <c r="H19" s="293" t="s">
        <v>106</v>
      </c>
      <c r="I19" s="293" t="s">
        <v>105</v>
      </c>
      <c r="J19" s="293" t="s">
        <v>104</v>
      </c>
      <c r="K19" s="293" t="s">
        <v>103</v>
      </c>
      <c r="L19" s="293" t="s">
        <v>102</v>
      </c>
      <c r="M19" s="293" t="s">
        <v>101</v>
      </c>
      <c r="N19" s="293" t="s">
        <v>100</v>
      </c>
      <c r="O19" s="293" t="s">
        <v>99</v>
      </c>
      <c r="P19" s="293" t="s">
        <v>98</v>
      </c>
      <c r="Q19" s="293" t="s">
        <v>363</v>
      </c>
      <c r="R19" s="293"/>
      <c r="S19" s="296" t="s">
        <v>465</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361</v>
      </c>
      <c r="R20" s="46" t="s">
        <v>362</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466</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93</v>
      </c>
      <c r="C25" s="50"/>
      <c r="D25" s="50"/>
      <c r="E25" s="50" t="s">
        <v>92</v>
      </c>
      <c r="F25" s="50" t="s">
        <v>91</v>
      </c>
      <c r="G25" s="50" t="s">
        <v>467</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4"/>
      <c r="B29" s="50" t="s">
        <v>358</v>
      </c>
      <c r="C29" s="50"/>
      <c r="D29" s="50"/>
      <c r="E29" s="114" t="s">
        <v>359</v>
      </c>
      <c r="F29" s="114" t="s">
        <v>359</v>
      </c>
      <c r="G29" s="114" t="s">
        <v>359</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0" sqref="R30"/>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8" t="str">
        <f>'1. паспорт местоположение'!A12:C12</f>
        <v xml:space="preserve"> N_PO3600.0003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8.75" x14ac:dyDescent="0.2">
      <c r="A16" s="288" t="str">
        <f>'1. паспорт местоположение'!A15:C15</f>
        <v xml:space="preserve">Приобретение ПС 110 кВ «Юровская» с ВЛ 110 кВ, собственник ООО «РН-Уватнефтегаз» (20,55 км; 12,6 МВА) </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304" t="s">
        <v>230</v>
      </c>
      <c r="C21" s="305"/>
      <c r="D21" s="308" t="s">
        <v>131</v>
      </c>
      <c r="E21" s="304" t="s">
        <v>506</v>
      </c>
      <c r="F21" s="305"/>
      <c r="G21" s="304" t="s">
        <v>278</v>
      </c>
      <c r="H21" s="305"/>
      <c r="I21" s="304" t="s">
        <v>130</v>
      </c>
      <c r="J21" s="305"/>
      <c r="K21" s="308" t="s">
        <v>129</v>
      </c>
      <c r="L21" s="304" t="s">
        <v>128</v>
      </c>
      <c r="M21" s="305"/>
      <c r="N21" s="304" t="s">
        <v>502</v>
      </c>
      <c r="O21" s="305"/>
      <c r="P21" s="308" t="s">
        <v>127</v>
      </c>
      <c r="Q21" s="297" t="s">
        <v>126</v>
      </c>
      <c r="R21" s="298"/>
      <c r="S21" s="297" t="s">
        <v>125</v>
      </c>
      <c r="T21" s="299"/>
    </row>
    <row r="22" spans="1:113" ht="204.75" customHeight="1" x14ac:dyDescent="0.25">
      <c r="A22" s="302"/>
      <c r="B22" s="306"/>
      <c r="C22" s="307"/>
      <c r="D22" s="311"/>
      <c r="E22" s="306"/>
      <c r="F22" s="307"/>
      <c r="G22" s="306"/>
      <c r="H22" s="307"/>
      <c r="I22" s="306"/>
      <c r="J22" s="307"/>
      <c r="K22" s="309"/>
      <c r="L22" s="306"/>
      <c r="M22" s="307"/>
      <c r="N22" s="306"/>
      <c r="O22" s="307"/>
      <c r="P22" s="309"/>
      <c r="Q22" s="99" t="s">
        <v>124</v>
      </c>
      <c r="R22" s="99" t="s">
        <v>477</v>
      </c>
      <c r="S22" s="99" t="s">
        <v>123</v>
      </c>
      <c r="T22" s="99" t="s">
        <v>122</v>
      </c>
    </row>
    <row r="23" spans="1:113" ht="51.75" customHeight="1" x14ac:dyDescent="0.25">
      <c r="A23" s="303"/>
      <c r="B23" s="163" t="s">
        <v>120</v>
      </c>
      <c r="C23" s="163" t="s">
        <v>121</v>
      </c>
      <c r="D23" s="309"/>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81.75" customHeight="1" x14ac:dyDescent="0.25">
      <c r="A25" s="66">
        <v>1</v>
      </c>
      <c r="B25" s="64" t="s">
        <v>580</v>
      </c>
      <c r="C25" s="64"/>
      <c r="D25" s="64"/>
      <c r="E25" s="64"/>
      <c r="F25" s="64"/>
      <c r="G25" s="64"/>
      <c r="H25" s="64"/>
      <c r="I25" s="64"/>
      <c r="J25" s="63"/>
      <c r="K25" s="63"/>
      <c r="L25" s="63"/>
      <c r="M25" s="65"/>
      <c r="N25" s="65"/>
      <c r="O25" s="65"/>
      <c r="P25" s="63"/>
      <c r="Q25" s="190" t="s">
        <v>581</v>
      </c>
      <c r="R25" s="191" t="s">
        <v>582</v>
      </c>
      <c r="S25" s="16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0" t="s">
        <v>512</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X25" sqref="X25:Y25"/>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 xml:space="preserve"> N_PO3600.0003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8" t="str">
        <f>'1. паспорт местоположение'!A15:C15</f>
        <v xml:space="preserve">Приобретение ПС 110 кВ «Юровская» с ВЛ 110 кВ, собственник ООО «РН-Уватнефтегаз» (20,55 км; 12,6 МВА)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2" t="s">
        <v>6</v>
      </c>
      <c r="B21" s="314" t="s">
        <v>486</v>
      </c>
      <c r="C21" s="315"/>
      <c r="D21" s="314" t="s">
        <v>488</v>
      </c>
      <c r="E21" s="315"/>
      <c r="F21" s="297" t="s">
        <v>103</v>
      </c>
      <c r="G21" s="299"/>
      <c r="H21" s="299"/>
      <c r="I21" s="298"/>
      <c r="J21" s="312" t="s">
        <v>489</v>
      </c>
      <c r="K21" s="314" t="s">
        <v>490</v>
      </c>
      <c r="L21" s="315"/>
      <c r="M21" s="314" t="s">
        <v>491</v>
      </c>
      <c r="N21" s="315"/>
      <c r="O21" s="314" t="s">
        <v>479</v>
      </c>
      <c r="P21" s="315"/>
      <c r="Q21" s="314" t="s">
        <v>136</v>
      </c>
      <c r="R21" s="315"/>
      <c r="S21" s="312" t="s">
        <v>135</v>
      </c>
      <c r="T21" s="312" t="s">
        <v>492</v>
      </c>
      <c r="U21" s="312" t="s">
        <v>487</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99" t="s">
        <v>124</v>
      </c>
      <c r="Y22" s="99" t="s">
        <v>477</v>
      </c>
      <c r="Z22" s="99" t="s">
        <v>123</v>
      </c>
      <c r="AA22" s="99" t="s">
        <v>122</v>
      </c>
    </row>
    <row r="23" spans="1:27" ht="60" customHeight="1" x14ac:dyDescent="0.25">
      <c r="A23" s="313"/>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95.25" customHeight="1" x14ac:dyDescent="0.25">
      <c r="A25" s="105">
        <v>1</v>
      </c>
      <c r="B25" s="106" t="s">
        <v>583</v>
      </c>
      <c r="C25" s="105"/>
      <c r="D25" s="105"/>
      <c r="E25" s="106"/>
      <c r="F25" s="106"/>
      <c r="G25" s="107"/>
      <c r="H25" s="107"/>
      <c r="I25" s="107"/>
      <c r="J25" s="108"/>
      <c r="K25" s="108"/>
      <c r="L25" s="109"/>
      <c r="M25" s="109"/>
      <c r="N25" s="110"/>
      <c r="O25" s="110"/>
      <c r="P25" s="110"/>
      <c r="Q25" s="110"/>
      <c r="R25" s="107"/>
      <c r="S25" s="108"/>
      <c r="T25" s="108"/>
      <c r="U25" s="108"/>
      <c r="V25" s="108"/>
      <c r="W25" s="110"/>
      <c r="X25" s="190" t="s">
        <v>581</v>
      </c>
      <c r="Y25" s="191" t="s">
        <v>582</v>
      </c>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 xml:space="preserve"> N_PO3600.0003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87" t="str">
        <f>'1. паспорт местоположение'!A15:C15</f>
        <v xml:space="preserve">Приобретение ПС 110 кВ «Юровская» с ВЛ 110 кВ, собственник ООО «РН-Уватнефтегаз» (20,55 км; 12,6 МВА)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7" t="s">
        <v>472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484</v>
      </c>
      <c r="C22" s="173" t="s">
        <v>584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585</v>
      </c>
      <c r="D23" s="27"/>
      <c r="E23" s="27"/>
      <c r="F23" s="27"/>
      <c r="G23" s="27"/>
      <c r="H23" s="27"/>
      <c r="I23" s="27"/>
      <c r="J23" s="27"/>
      <c r="K23" s="27"/>
      <c r="L23" s="27"/>
      <c r="M23" s="27"/>
      <c r="N23" s="27"/>
      <c r="O23" s="27"/>
      <c r="P23" s="27"/>
      <c r="Q23" s="27"/>
      <c r="R23" s="27"/>
      <c r="S23" s="27"/>
      <c r="T23" s="27"/>
      <c r="U23" s="27"/>
    </row>
    <row r="24" spans="1:21" ht="102" customHeight="1" x14ac:dyDescent="0.25">
      <c r="A24" s="28" t="s">
        <v>63</v>
      </c>
      <c r="B24" s="30" t="s">
        <v>504</v>
      </c>
      <c r="C24" s="4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520</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485</v>
      </c>
      <c r="C27" s="40" t="str">
        <f>C22</f>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abSelected="1" view="pageBreakPreview" topLeftCell="A7"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8"/>
      <c r="AB6" s="15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8"/>
      <c r="AB7" s="158"/>
    </row>
    <row r="8" spans="1:28"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9"/>
      <c r="AB8" s="159"/>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0"/>
      <c r="AB9" s="16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8"/>
      <c r="AB10" s="158"/>
    </row>
    <row r="11" spans="1:28" ht="18.75" x14ac:dyDescent="0.25">
      <c r="A11" s="288" t="str">
        <f>'1. паспорт местоположение'!A12:C12</f>
        <v xml:space="preserve"> N_PO3600.0003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9"/>
      <c r="AB11" s="159"/>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0"/>
      <c r="AB12" s="16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8.75" x14ac:dyDescent="0.25">
      <c r="A14" s="288" t="str">
        <f>'1. паспорт местоположение'!A15:C15</f>
        <v xml:space="preserve">Приобретение ПС 110 кВ «Юровская» с ВЛ 110 кВ, собственник ООО «РН-Уватнефтегаз» (20,55 км; 12,6 МВА)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9"/>
      <c r="AB14" s="159"/>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0"/>
      <c r="AB15" s="160"/>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9"/>
      <c r="AB16" s="16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9"/>
      <c r="AB17" s="16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9"/>
      <c r="AB18" s="16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9"/>
      <c r="AB19" s="16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0"/>
      <c r="AB20" s="17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0"/>
      <c r="AB21" s="170"/>
    </row>
    <row r="22" spans="1:28" x14ac:dyDescent="0.25">
      <c r="A22" s="321" t="s">
        <v>503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1"/>
      <c r="AB22" s="171"/>
    </row>
    <row r="23" spans="1:28" ht="32.25" customHeight="1" x14ac:dyDescent="0.25">
      <c r="A23" s="323" t="s">
        <v>356</v>
      </c>
      <c r="B23" s="324"/>
      <c r="C23" s="324"/>
      <c r="D23" s="324"/>
      <c r="E23" s="324"/>
      <c r="F23" s="324"/>
      <c r="G23" s="324"/>
      <c r="H23" s="324"/>
      <c r="I23" s="324"/>
      <c r="J23" s="324"/>
      <c r="K23" s="324"/>
      <c r="L23" s="325"/>
      <c r="M23" s="322" t="s">
        <v>357</v>
      </c>
      <c r="N23" s="322"/>
      <c r="O23" s="322"/>
      <c r="P23" s="322"/>
      <c r="Q23" s="322"/>
      <c r="R23" s="322"/>
      <c r="S23" s="322"/>
      <c r="T23" s="322"/>
      <c r="U23" s="322"/>
      <c r="V23" s="322"/>
      <c r="W23" s="322"/>
      <c r="X23" s="322"/>
      <c r="Y23" s="322"/>
      <c r="Z23" s="322"/>
    </row>
    <row r="24" spans="1:28" ht="151.5" customHeight="1" x14ac:dyDescent="0.25">
      <c r="A24" s="96" t="s">
        <v>240</v>
      </c>
      <c r="B24" s="97" t="s">
        <v>268</v>
      </c>
      <c r="C24" s="96" t="s">
        <v>350</v>
      </c>
      <c r="D24" s="96" t="s">
        <v>241</v>
      </c>
      <c r="E24" s="96" t="s">
        <v>351</v>
      </c>
      <c r="F24" s="96" t="s">
        <v>353</v>
      </c>
      <c r="G24" s="96" t="s">
        <v>352</v>
      </c>
      <c r="H24" s="96" t="s">
        <v>242</v>
      </c>
      <c r="I24" s="96" t="s">
        <v>354</v>
      </c>
      <c r="J24" s="96" t="s">
        <v>273</v>
      </c>
      <c r="K24" s="97" t="s">
        <v>267</v>
      </c>
      <c r="L24" s="97" t="s">
        <v>243</v>
      </c>
      <c r="M24" s="98" t="s">
        <v>285</v>
      </c>
      <c r="N24" s="97" t="s">
        <v>514</v>
      </c>
      <c r="O24" s="96" t="s">
        <v>282</v>
      </c>
      <c r="P24" s="96" t="s">
        <v>283</v>
      </c>
      <c r="Q24" s="96" t="s">
        <v>281</v>
      </c>
      <c r="R24" s="96" t="s">
        <v>242</v>
      </c>
      <c r="S24" s="96" t="s">
        <v>280</v>
      </c>
      <c r="T24" s="96" t="s">
        <v>279</v>
      </c>
      <c r="U24" s="96" t="s">
        <v>349</v>
      </c>
      <c r="V24" s="96" t="s">
        <v>281</v>
      </c>
      <c r="W24" s="111" t="s">
        <v>266</v>
      </c>
      <c r="X24" s="111" t="s">
        <v>295</v>
      </c>
      <c r="Y24" s="111" t="s">
        <v>296</v>
      </c>
      <c r="Z24" s="113" t="s">
        <v>294</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192" t="s">
        <v>588</v>
      </c>
      <c r="B26" s="192" t="s">
        <v>589</v>
      </c>
      <c r="C26" s="193">
        <v>4.42</v>
      </c>
      <c r="D26" s="193">
        <v>1847</v>
      </c>
      <c r="E26" s="193"/>
      <c r="F26" s="193">
        <v>8163.74</v>
      </c>
      <c r="G26" s="193"/>
      <c r="H26" s="193">
        <v>226732</v>
      </c>
      <c r="I26" s="193">
        <v>3.600612176490306E-2</v>
      </c>
      <c r="J26" s="193">
        <v>8.1461813947744481E-3</v>
      </c>
      <c r="K26" s="193" t="s">
        <v>590</v>
      </c>
      <c r="L26" s="193"/>
      <c r="M26" s="194">
        <v>2023</v>
      </c>
      <c r="N26" s="193">
        <v>1</v>
      </c>
      <c r="O26" s="193">
        <v>8126.8000000000011</v>
      </c>
      <c r="P26" s="193">
        <v>4.4000000000000004</v>
      </c>
      <c r="Q26" s="193">
        <v>1.9403347077370849E-5</v>
      </c>
      <c r="R26" s="193">
        <v>226765</v>
      </c>
      <c r="S26" s="193">
        <v>3.5837982051903958E-2</v>
      </c>
      <c r="T26" s="193">
        <v>8.1449959208872626E-3</v>
      </c>
      <c r="U26" s="193"/>
      <c r="V26" s="193"/>
      <c r="W26" s="193">
        <v>-1.6799999999999998E-5</v>
      </c>
      <c r="X26" s="193">
        <v>-1.1854738871854703E-6</v>
      </c>
      <c r="Y26" s="193"/>
      <c r="Z26" s="192" t="s">
        <v>591</v>
      </c>
    </row>
    <row r="27" spans="1:28" hidden="1" x14ac:dyDescent="0.25">
      <c r="A27" s="91" t="s">
        <v>244</v>
      </c>
      <c r="B27" s="91" t="s">
        <v>269</v>
      </c>
      <c r="C27" s="91" t="s">
        <v>249</v>
      </c>
      <c r="D27" s="91" t="s">
        <v>250</v>
      </c>
      <c r="E27" s="91" t="s">
        <v>286</v>
      </c>
      <c r="F27" s="92" t="s">
        <v>245</v>
      </c>
      <c r="G27" s="92" t="s">
        <v>290</v>
      </c>
      <c r="H27" s="91" t="s">
        <v>242</v>
      </c>
      <c r="I27" s="92" t="s">
        <v>274</v>
      </c>
      <c r="J27" s="92" t="s">
        <v>257</v>
      </c>
      <c r="K27" s="93" t="s">
        <v>261</v>
      </c>
      <c r="L27" s="91"/>
      <c r="M27" s="93" t="s">
        <v>284</v>
      </c>
      <c r="N27" s="91"/>
      <c r="O27" s="91"/>
      <c r="P27" s="91"/>
      <c r="Q27" s="91"/>
      <c r="R27" s="91"/>
      <c r="S27" s="91"/>
      <c r="T27" s="91"/>
      <c r="U27" s="91"/>
      <c r="V27" s="91"/>
      <c r="W27" s="91"/>
      <c r="X27" s="91"/>
      <c r="Y27" s="91"/>
      <c r="Z27" s="91"/>
    </row>
    <row r="28" spans="1:28" hidden="1" x14ac:dyDescent="0.25">
      <c r="A28" s="91" t="s">
        <v>244</v>
      </c>
      <c r="B28" s="91" t="s">
        <v>270</v>
      </c>
      <c r="C28" s="91" t="s">
        <v>251</v>
      </c>
      <c r="D28" s="91" t="s">
        <v>252</v>
      </c>
      <c r="E28" s="91" t="s">
        <v>287</v>
      </c>
      <c r="F28" s="92" t="s">
        <v>246</v>
      </c>
      <c r="G28" s="92" t="s">
        <v>291</v>
      </c>
      <c r="H28" s="91" t="s">
        <v>242</v>
      </c>
      <c r="I28" s="92" t="s">
        <v>275</v>
      </c>
      <c r="J28" s="92" t="s">
        <v>258</v>
      </c>
      <c r="K28" s="93" t="s">
        <v>262</v>
      </c>
      <c r="L28" s="94"/>
      <c r="M28" s="93" t="s">
        <v>0</v>
      </c>
      <c r="N28" s="93"/>
      <c r="O28" s="93"/>
      <c r="P28" s="93"/>
      <c r="Q28" s="93"/>
      <c r="R28" s="93"/>
      <c r="S28" s="93"/>
      <c r="T28" s="93"/>
      <c r="U28" s="93"/>
      <c r="V28" s="93"/>
      <c r="W28" s="93"/>
      <c r="X28" s="93"/>
      <c r="Y28" s="93"/>
      <c r="Z28" s="93"/>
    </row>
    <row r="29" spans="1:28" hidden="1" x14ac:dyDescent="0.25">
      <c r="A29" s="91" t="s">
        <v>244</v>
      </c>
      <c r="B29" s="91" t="s">
        <v>271</v>
      </c>
      <c r="C29" s="91" t="s">
        <v>253</v>
      </c>
      <c r="D29" s="91" t="s">
        <v>254</v>
      </c>
      <c r="E29" s="91" t="s">
        <v>288</v>
      </c>
      <c r="F29" s="92" t="s">
        <v>247</v>
      </c>
      <c r="G29" s="92" t="s">
        <v>292</v>
      </c>
      <c r="H29" s="91" t="s">
        <v>242</v>
      </c>
      <c r="I29" s="92" t="s">
        <v>276</v>
      </c>
      <c r="J29" s="92" t="s">
        <v>259</v>
      </c>
      <c r="K29" s="93" t="s">
        <v>263</v>
      </c>
      <c r="L29" s="94"/>
      <c r="M29" s="91"/>
      <c r="N29" s="91"/>
      <c r="O29" s="91"/>
      <c r="P29" s="91"/>
      <c r="Q29" s="91"/>
      <c r="R29" s="91"/>
      <c r="S29" s="91"/>
      <c r="T29" s="91"/>
      <c r="U29" s="91"/>
      <c r="V29" s="91"/>
      <c r="W29" s="91"/>
      <c r="X29" s="91"/>
      <c r="Y29" s="91"/>
      <c r="Z29" s="91"/>
    </row>
    <row r="30" spans="1:28" hidden="1" x14ac:dyDescent="0.25">
      <c r="A30" s="91" t="s">
        <v>244</v>
      </c>
      <c r="B30" s="91" t="s">
        <v>272</v>
      </c>
      <c r="C30" s="91" t="s">
        <v>255</v>
      </c>
      <c r="D30" s="91" t="s">
        <v>256</v>
      </c>
      <c r="E30" s="91" t="s">
        <v>289</v>
      </c>
      <c r="F30" s="92" t="s">
        <v>248</v>
      </c>
      <c r="G30" s="92" t="s">
        <v>293</v>
      </c>
      <c r="H30" s="91" t="s">
        <v>242</v>
      </c>
      <c r="I30" s="92" t="s">
        <v>277</v>
      </c>
      <c r="J30" s="92" t="s">
        <v>260</v>
      </c>
      <c r="K30" s="93" t="s">
        <v>264</v>
      </c>
      <c r="L30" s="94"/>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4"/>
      <c r="M31" s="91"/>
      <c r="N31" s="91"/>
      <c r="O31" s="91"/>
      <c r="P31" s="91"/>
      <c r="Q31" s="91"/>
      <c r="R31" s="91"/>
      <c r="S31" s="91"/>
      <c r="T31" s="91"/>
      <c r="U31" s="91"/>
      <c r="V31" s="91"/>
      <c r="W31" s="91"/>
      <c r="X31" s="91"/>
      <c r="Y31" s="91"/>
      <c r="Z31" s="91"/>
    </row>
    <row r="32" spans="1:28" ht="30" hidden="1" x14ac:dyDescent="0.25">
      <c r="A32" s="95" t="s">
        <v>341</v>
      </c>
      <c r="B32" s="95"/>
      <c r="C32" s="92" t="s">
        <v>342</v>
      </c>
      <c r="D32" s="92" t="s">
        <v>343</v>
      </c>
      <c r="E32" s="92" t="s">
        <v>344</v>
      </c>
      <c r="F32" s="92" t="s">
        <v>345</v>
      </c>
      <c r="G32" s="92" t="s">
        <v>346</v>
      </c>
      <c r="H32" s="92" t="s">
        <v>242</v>
      </c>
      <c r="I32" s="92" t="s">
        <v>347</v>
      </c>
      <c r="J32" s="92" t="s">
        <v>348</v>
      </c>
      <c r="K32" s="91"/>
      <c r="L32" s="91"/>
      <c r="M32" s="91"/>
      <c r="N32" s="91"/>
      <c r="O32" s="91"/>
      <c r="P32" s="91"/>
      <c r="Q32" s="91"/>
      <c r="R32" s="91"/>
      <c r="S32" s="91"/>
      <c r="T32" s="91"/>
      <c r="U32" s="91"/>
      <c r="V32" s="91"/>
      <c r="W32" s="91"/>
      <c r="X32" s="91"/>
      <c r="Y32" s="91"/>
      <c r="Z32" s="91"/>
    </row>
    <row r="33" spans="1:26" hidden="1"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 xml:space="preserve"> N_PO3600.0003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8.75" x14ac:dyDescent="0.2">
      <c r="A15" s="288" t="str">
        <f>'1. паспорт местоположение'!A15:C15</f>
        <v xml:space="preserve">Приобретение ПС 110 кВ «Юровская» с ВЛ 110 кВ, собственник ООО «РН-Уватнефтегаз» (20,55 км; 12,6 МВА)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481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108"/>
  <sheetViews>
    <sheetView view="pageBreakPreview" zoomScale="70" zoomScaleNormal="100" zoomScaleSheetLayoutView="70" zoomScalePageLayoutView="50" workbookViewId="0">
      <selection activeCell="C52" sqref="C52"/>
    </sheetView>
  </sheetViews>
  <sheetFormatPr defaultRowHeight="15.75" outlineLevelRow="1" x14ac:dyDescent="0.25"/>
  <cols>
    <col min="1" max="1" width="61.7109375" style="195" customWidth="1"/>
    <col min="2" max="2" width="23.42578125" style="195" customWidth="1"/>
    <col min="3" max="3" width="17.5703125" style="195" customWidth="1"/>
    <col min="4" max="4" width="22.140625" style="195" customWidth="1"/>
    <col min="5" max="5" width="20.28515625" style="195" customWidth="1"/>
    <col min="6" max="24" width="16.7109375" style="195" customWidth="1"/>
    <col min="25" max="16384" width="9.140625" style="195"/>
  </cols>
  <sheetData>
    <row r="1" spans="1:6" s="197" customFormat="1" x14ac:dyDescent="0.25">
      <c r="A1" s="195"/>
      <c r="B1" s="196"/>
      <c r="C1" s="195"/>
      <c r="D1" s="195"/>
      <c r="E1" s="195"/>
      <c r="F1" s="195"/>
    </row>
    <row r="2" spans="1:6" s="197" customFormat="1" x14ac:dyDescent="0.25">
      <c r="A2" s="195"/>
      <c r="B2" s="196"/>
      <c r="C2" s="195"/>
      <c r="D2" s="195"/>
      <c r="E2" s="195"/>
      <c r="F2" s="195"/>
    </row>
    <row r="3" spans="1:6" s="197" customFormat="1" x14ac:dyDescent="0.25">
      <c r="A3" s="195"/>
      <c r="B3" s="196"/>
      <c r="C3" s="195"/>
      <c r="D3" s="195"/>
      <c r="E3" s="195"/>
      <c r="F3" s="195"/>
    </row>
    <row r="4" spans="1:6" s="197" customFormat="1" x14ac:dyDescent="0.25">
      <c r="A4" s="285" t="str">
        <f>'1. паспорт местоположение'!A5:C5</f>
        <v>Год раскрытия информации: 2023 год</v>
      </c>
      <c r="B4" s="285"/>
      <c r="C4" s="285"/>
      <c r="D4" s="285"/>
      <c r="E4" s="285"/>
      <c r="F4" s="285"/>
    </row>
    <row r="5" spans="1:6" s="197" customFormat="1" x14ac:dyDescent="0.2">
      <c r="A5" s="17"/>
      <c r="B5" s="198"/>
      <c r="C5" s="199"/>
      <c r="D5" s="199"/>
      <c r="E5" s="199"/>
      <c r="F5" s="199"/>
    </row>
    <row r="6" spans="1:6" s="197" customFormat="1" ht="18.75" x14ac:dyDescent="0.25">
      <c r="A6" s="289" t="s">
        <v>10</v>
      </c>
      <c r="B6" s="289"/>
      <c r="C6" s="289"/>
      <c r="D6" s="289"/>
      <c r="E6" s="289"/>
      <c r="F6" s="289"/>
    </row>
    <row r="7" spans="1:6" s="197" customFormat="1" ht="18.75" x14ac:dyDescent="0.25">
      <c r="A7" s="200"/>
      <c r="B7" s="201"/>
      <c r="C7" s="200"/>
      <c r="D7" s="200"/>
      <c r="E7" s="200"/>
      <c r="F7" s="200"/>
    </row>
    <row r="8" spans="1:6" s="197" customFormat="1" x14ac:dyDescent="0.25">
      <c r="A8" s="335" t="str">
        <f>'1. паспорт местоположение'!A9:C9</f>
        <v>АО "Россети Тюмень"</v>
      </c>
      <c r="B8" s="335"/>
      <c r="C8" s="335"/>
      <c r="D8" s="335"/>
      <c r="E8" s="335"/>
      <c r="F8" s="335"/>
    </row>
    <row r="9" spans="1:6" s="197" customFormat="1" x14ac:dyDescent="0.25">
      <c r="A9" s="286" t="s">
        <v>9</v>
      </c>
      <c r="B9" s="286"/>
      <c r="C9" s="286"/>
      <c r="D9" s="286"/>
      <c r="E9" s="286"/>
      <c r="F9" s="286"/>
    </row>
    <row r="10" spans="1:6" s="197" customFormat="1" ht="18.75" x14ac:dyDescent="0.25">
      <c r="A10" s="200"/>
      <c r="B10" s="201"/>
      <c r="C10" s="200"/>
      <c r="D10" s="200"/>
      <c r="E10" s="200"/>
      <c r="F10" s="200"/>
    </row>
    <row r="11" spans="1:6" s="197" customFormat="1" x14ac:dyDescent="0.25">
      <c r="A11" s="335" t="str">
        <f>'1. паспорт местоположение'!A12:C12</f>
        <v xml:space="preserve"> N_PO3600.0003</v>
      </c>
      <c r="B11" s="335"/>
      <c r="C11" s="335"/>
      <c r="D11" s="335"/>
      <c r="E11" s="335"/>
      <c r="F11" s="335"/>
    </row>
    <row r="12" spans="1:6" s="197" customFormat="1" x14ac:dyDescent="0.25">
      <c r="A12" s="286" t="s">
        <v>8</v>
      </c>
      <c r="B12" s="286"/>
      <c r="C12" s="286"/>
      <c r="D12" s="286"/>
      <c r="E12" s="286"/>
      <c r="F12" s="286"/>
    </row>
    <row r="13" spans="1:6" s="197" customFormat="1" ht="18.75" x14ac:dyDescent="0.25">
      <c r="A13" s="202"/>
      <c r="B13" s="203"/>
      <c r="C13" s="202"/>
      <c r="D13" s="202"/>
      <c r="E13" s="202"/>
      <c r="F13" s="202"/>
    </row>
    <row r="14" spans="1:6" s="197" customFormat="1" ht="69" customHeight="1" x14ac:dyDescent="0.25">
      <c r="A14" s="332" t="str">
        <f>'1. паспорт местоположение'!A15:C15</f>
        <v xml:space="preserve">Приобретение ПС 110 кВ «Юровская» с ВЛ 110 кВ, собственник ООО «РН-Уватнефтегаз» (20,55 км; 12,6 МВА) </v>
      </c>
      <c r="B14" s="332"/>
      <c r="C14" s="332"/>
      <c r="D14" s="332"/>
      <c r="E14" s="332"/>
      <c r="F14" s="332"/>
    </row>
    <row r="15" spans="1:6" s="197" customFormat="1" x14ac:dyDescent="0.25">
      <c r="A15" s="286" t="s">
        <v>7</v>
      </c>
      <c r="B15" s="286"/>
      <c r="C15" s="286"/>
      <c r="D15" s="286"/>
      <c r="E15" s="286"/>
      <c r="F15" s="286"/>
    </row>
    <row r="16" spans="1:6" ht="27.75" hidden="1" customHeight="1" x14ac:dyDescent="0.25"/>
    <row r="17" spans="1:6" hidden="1" x14ac:dyDescent="0.25"/>
    <row r="18" spans="1:6" s="204" customFormat="1" ht="24.75" hidden="1" customHeight="1" x14ac:dyDescent="0.25">
      <c r="A18" s="333"/>
      <c r="B18" s="333"/>
      <c r="C18" s="333"/>
      <c r="D18" s="333"/>
      <c r="E18" s="333"/>
      <c r="F18" s="333"/>
    </row>
    <row r="19" spans="1:6" s="204" customFormat="1" ht="60" hidden="1" customHeight="1" x14ac:dyDescent="0.25">
      <c r="A19" s="334"/>
      <c r="B19" s="334"/>
      <c r="C19" s="334"/>
      <c r="D19" s="334"/>
      <c r="E19" s="334"/>
      <c r="F19" s="334"/>
    </row>
    <row r="20" spans="1:6" ht="27.75" hidden="1" customHeight="1" x14ac:dyDescent="0.25">
      <c r="A20" s="205"/>
    </row>
    <row r="21" spans="1:6" hidden="1" x14ac:dyDescent="0.25">
      <c r="A21" s="205"/>
    </row>
    <row r="22" spans="1:6" hidden="1" x14ac:dyDescent="0.25">
      <c r="A22" s="205"/>
    </row>
    <row r="23" spans="1:6" ht="27.75" hidden="1" customHeight="1" x14ac:dyDescent="0.25">
      <c r="A23" s="205"/>
    </row>
    <row r="24" spans="1:6" ht="27.75" hidden="1" customHeight="1" thickBot="1" x14ac:dyDescent="0.3">
      <c r="A24" s="205"/>
    </row>
    <row r="25" spans="1:6" x14ac:dyDescent="0.25">
      <c r="A25" s="205"/>
      <c r="B25" s="206"/>
    </row>
    <row r="26" spans="1:6" x14ac:dyDescent="0.25">
      <c r="A26" s="205"/>
      <c r="C26" s="206"/>
      <c r="D26" s="206"/>
      <c r="E26" s="206"/>
      <c r="F26" s="206"/>
    </row>
    <row r="27" spans="1:6" x14ac:dyDescent="0.25">
      <c r="D27" s="205"/>
    </row>
    <row r="28" spans="1:6" ht="16.5" thickBot="1" x14ac:dyDescent="0.3">
      <c r="A28" s="207" t="s">
        <v>338</v>
      </c>
      <c r="B28" s="207" t="s">
        <v>1</v>
      </c>
      <c r="D28" s="208"/>
      <c r="E28" s="209"/>
      <c r="F28" s="209"/>
    </row>
    <row r="29" spans="1:6" x14ac:dyDescent="0.25">
      <c r="A29" s="210" t="s">
        <v>592</v>
      </c>
      <c r="B29" s="211">
        <f>97777.64269*1000+22000</f>
        <v>97799642.689999998</v>
      </c>
    </row>
    <row r="30" spans="1:6" x14ac:dyDescent="0.25">
      <c r="A30" s="212" t="s">
        <v>336</v>
      </c>
      <c r="B30" s="213"/>
    </row>
    <row r="31" spans="1:6" x14ac:dyDescent="0.25">
      <c r="A31" s="212" t="s">
        <v>334</v>
      </c>
      <c r="B31" s="213">
        <v>20</v>
      </c>
      <c r="D31" s="205" t="s">
        <v>337</v>
      </c>
      <c r="E31" s="214"/>
      <c r="F31" s="214"/>
    </row>
    <row r="32" spans="1:6" ht="16.5" thickBot="1" x14ac:dyDescent="0.3">
      <c r="A32" s="215" t="s">
        <v>332</v>
      </c>
      <c r="B32" s="216">
        <v>1</v>
      </c>
      <c r="D32" s="330" t="s">
        <v>335</v>
      </c>
      <c r="E32" s="330"/>
      <c r="F32" s="217">
        <f>SUM(B99:M99)</f>
        <v>6.1265740525003807</v>
      </c>
    </row>
    <row r="33" spans="1:6" x14ac:dyDescent="0.25">
      <c r="A33" s="210" t="s">
        <v>331</v>
      </c>
      <c r="B33" s="211">
        <f>-C71</f>
        <v>7309210</v>
      </c>
      <c r="D33" s="330" t="s">
        <v>333</v>
      </c>
      <c r="E33" s="330"/>
      <c r="F33" s="217">
        <f>IF(SUM(C100:U100)=0,"не окупается",SUM(B100:U100))</f>
        <v>14.154318925228482</v>
      </c>
    </row>
    <row r="34" spans="1:6" x14ac:dyDescent="0.25">
      <c r="A34" s="212" t="s">
        <v>593</v>
      </c>
      <c r="B34" s="218">
        <v>1</v>
      </c>
      <c r="D34" s="330" t="s">
        <v>594</v>
      </c>
      <c r="E34" s="330"/>
      <c r="F34" s="219">
        <f>U97</f>
        <v>14409228.94032828</v>
      </c>
    </row>
    <row r="35" spans="1:6" x14ac:dyDescent="0.25">
      <c r="A35" s="212" t="s">
        <v>330</v>
      </c>
      <c r="B35" s="218">
        <v>1</v>
      </c>
      <c r="D35" s="330" t="s">
        <v>595</v>
      </c>
      <c r="E35" s="330"/>
      <c r="F35" s="220" t="str">
        <f>IF(F34&gt;0,"да","нет")</f>
        <v>да</v>
      </c>
    </row>
    <row r="36" spans="1:6" x14ac:dyDescent="0.25">
      <c r="A36" s="212" t="s">
        <v>310</v>
      </c>
      <c r="B36" s="218">
        <f>-C72</f>
        <v>6047530</v>
      </c>
    </row>
    <row r="37" spans="1:6" x14ac:dyDescent="0.25">
      <c r="A37" s="212" t="s">
        <v>329</v>
      </c>
      <c r="B37" s="218">
        <v>1</v>
      </c>
    </row>
    <row r="38" spans="1:6" x14ac:dyDescent="0.25">
      <c r="A38" s="212" t="s">
        <v>328</v>
      </c>
      <c r="B38" s="218">
        <v>1</v>
      </c>
    </row>
    <row r="39" spans="1:6" x14ac:dyDescent="0.25">
      <c r="A39" s="221" t="s">
        <v>596</v>
      </c>
      <c r="B39" s="222">
        <v>2.1999999999999999E-2</v>
      </c>
    </row>
    <row r="40" spans="1:6" ht="16.5" thickBot="1" x14ac:dyDescent="0.3">
      <c r="A40" s="215" t="s">
        <v>303</v>
      </c>
      <c r="B40" s="223">
        <v>0.2</v>
      </c>
    </row>
    <row r="41" spans="1:6" x14ac:dyDescent="0.25">
      <c r="A41" s="210" t="s">
        <v>597</v>
      </c>
      <c r="B41" s="211">
        <v>0</v>
      </c>
    </row>
    <row r="42" spans="1:6" x14ac:dyDescent="0.25">
      <c r="A42" s="212" t="s">
        <v>327</v>
      </c>
      <c r="B42" s="218"/>
    </row>
    <row r="43" spans="1:6" ht="16.5" thickBot="1" x14ac:dyDescent="0.3">
      <c r="A43" s="221" t="s">
        <v>326</v>
      </c>
      <c r="B43" s="224">
        <v>0</v>
      </c>
    </row>
    <row r="44" spans="1:6" x14ac:dyDescent="0.25">
      <c r="A44" s="225" t="s">
        <v>598</v>
      </c>
      <c r="B44" s="226">
        <v>0</v>
      </c>
    </row>
    <row r="45" spans="1:6" x14ac:dyDescent="0.25">
      <c r="A45" s="227" t="s">
        <v>325</v>
      </c>
      <c r="B45" s="228">
        <v>0</v>
      </c>
    </row>
    <row r="46" spans="1:6" x14ac:dyDescent="0.25">
      <c r="A46" s="227" t="s">
        <v>324</v>
      </c>
      <c r="B46" s="229">
        <v>0</v>
      </c>
    </row>
    <row r="47" spans="1:6" x14ac:dyDescent="0.25">
      <c r="A47" s="227" t="s">
        <v>323</v>
      </c>
      <c r="B47" s="229">
        <v>0</v>
      </c>
    </row>
    <row r="48" spans="1:6" x14ac:dyDescent="0.25">
      <c r="A48" s="227" t="s">
        <v>322</v>
      </c>
      <c r="B48" s="229">
        <v>0.13500000000000001</v>
      </c>
    </row>
    <row r="49" spans="1:21" x14ac:dyDescent="0.25">
      <c r="A49" s="227" t="s">
        <v>321</v>
      </c>
      <c r="B49" s="229">
        <f>1-B47</f>
        <v>1</v>
      </c>
    </row>
    <row r="50" spans="1:21" ht="16.5" thickBot="1" x14ac:dyDescent="0.3">
      <c r="A50" s="230" t="s">
        <v>599</v>
      </c>
      <c r="B50" s="231">
        <v>0.13500000000000001</v>
      </c>
    </row>
    <row r="51" spans="1:21" x14ac:dyDescent="0.25">
      <c r="A51" s="232" t="s">
        <v>320</v>
      </c>
      <c r="B51" s="233">
        <v>2023</v>
      </c>
      <c r="C51" s="234">
        <v>2024</v>
      </c>
      <c r="D51" s="235">
        <f>C51+1</f>
        <v>2025</v>
      </c>
      <c r="E51" s="235">
        <f t="shared" ref="E51:U51" si="0">D51+1</f>
        <v>2026</v>
      </c>
      <c r="F51" s="235">
        <f t="shared" si="0"/>
        <v>2027</v>
      </c>
      <c r="G51" s="235">
        <f t="shared" si="0"/>
        <v>2028</v>
      </c>
      <c r="H51" s="235">
        <f t="shared" si="0"/>
        <v>2029</v>
      </c>
      <c r="I51" s="235">
        <f t="shared" si="0"/>
        <v>2030</v>
      </c>
      <c r="J51" s="235">
        <f t="shared" si="0"/>
        <v>2031</v>
      </c>
      <c r="K51" s="235">
        <f t="shared" si="0"/>
        <v>2032</v>
      </c>
      <c r="L51" s="235">
        <f t="shared" si="0"/>
        <v>2033</v>
      </c>
      <c r="M51" s="235">
        <f t="shared" si="0"/>
        <v>2034</v>
      </c>
      <c r="N51" s="235">
        <f t="shared" si="0"/>
        <v>2035</v>
      </c>
      <c r="O51" s="235">
        <f t="shared" si="0"/>
        <v>2036</v>
      </c>
      <c r="P51" s="235">
        <f t="shared" si="0"/>
        <v>2037</v>
      </c>
      <c r="Q51" s="235">
        <f t="shared" si="0"/>
        <v>2038</v>
      </c>
      <c r="R51" s="235">
        <f t="shared" si="0"/>
        <v>2039</v>
      </c>
      <c r="S51" s="235">
        <f t="shared" si="0"/>
        <v>2040</v>
      </c>
      <c r="T51" s="235">
        <f t="shared" si="0"/>
        <v>2041</v>
      </c>
      <c r="U51" s="235">
        <f t="shared" si="0"/>
        <v>2042</v>
      </c>
    </row>
    <row r="52" spans="1:21" outlineLevel="1" x14ac:dyDescent="0.25">
      <c r="A52" s="236" t="s">
        <v>319</v>
      </c>
      <c r="B52" s="237">
        <v>0.04</v>
      </c>
      <c r="C52" s="237">
        <v>0.04</v>
      </c>
      <c r="D52" s="237">
        <v>0.04</v>
      </c>
      <c r="E52" s="237">
        <v>0.04</v>
      </c>
      <c r="F52" s="237">
        <v>0.04</v>
      </c>
      <c r="G52" s="237">
        <v>0.04</v>
      </c>
      <c r="H52" s="237">
        <v>0.04</v>
      </c>
      <c r="I52" s="237">
        <v>0.04</v>
      </c>
      <c r="J52" s="237">
        <v>0.04</v>
      </c>
      <c r="K52" s="237">
        <v>0.04</v>
      </c>
      <c r="L52" s="237">
        <v>0.04</v>
      </c>
      <c r="M52" s="237">
        <v>0.04</v>
      </c>
      <c r="N52" s="237">
        <v>0.04</v>
      </c>
      <c r="O52" s="237">
        <v>0.04</v>
      </c>
      <c r="P52" s="237">
        <v>0.04</v>
      </c>
      <c r="Q52" s="237">
        <v>0.04</v>
      </c>
      <c r="R52" s="237">
        <v>0.04</v>
      </c>
      <c r="S52" s="237">
        <v>0.04</v>
      </c>
      <c r="T52" s="237">
        <v>0.04</v>
      </c>
      <c r="U52" s="237">
        <v>0.04</v>
      </c>
    </row>
    <row r="53" spans="1:21" outlineLevel="1" x14ac:dyDescent="0.25">
      <c r="A53" s="236" t="s">
        <v>318</v>
      </c>
      <c r="B53" s="237">
        <f>B52</f>
        <v>0.04</v>
      </c>
      <c r="C53" s="237">
        <f t="shared" ref="C53:U53" si="1">(1+B53)*(1+C52)-1</f>
        <v>8.1600000000000117E-2</v>
      </c>
      <c r="D53" s="237">
        <f>(1+C53)*(1+D52)-1</f>
        <v>0.12486400000000009</v>
      </c>
      <c r="E53" s="237">
        <f t="shared" si="1"/>
        <v>0.16985856000000021</v>
      </c>
      <c r="F53" s="237">
        <f t="shared" si="1"/>
        <v>0.21665290240000035</v>
      </c>
      <c r="G53" s="237">
        <f t="shared" si="1"/>
        <v>0.26531901849600037</v>
      </c>
      <c r="H53" s="237">
        <f t="shared" si="1"/>
        <v>0.31593177923584048</v>
      </c>
      <c r="I53" s="237">
        <f t="shared" si="1"/>
        <v>0.3685690504052741</v>
      </c>
      <c r="J53" s="237">
        <f t="shared" si="1"/>
        <v>0.42331181242148519</v>
      </c>
      <c r="K53" s="237">
        <f t="shared" si="1"/>
        <v>0.48024428491834459</v>
      </c>
      <c r="L53" s="237">
        <f t="shared" si="1"/>
        <v>0.53945405631507848</v>
      </c>
      <c r="M53" s="237">
        <f t="shared" si="1"/>
        <v>0.60103221856768174</v>
      </c>
      <c r="N53" s="237">
        <f t="shared" si="1"/>
        <v>0.66507350731038906</v>
      </c>
      <c r="O53" s="237">
        <f t="shared" si="1"/>
        <v>0.73167644760280459</v>
      </c>
      <c r="P53" s="237">
        <f t="shared" si="1"/>
        <v>0.80094350550691673</v>
      </c>
      <c r="Q53" s="237">
        <f t="shared" si="1"/>
        <v>0.87298124572719349</v>
      </c>
      <c r="R53" s="237">
        <f t="shared" si="1"/>
        <v>0.94790049555628131</v>
      </c>
      <c r="S53" s="237">
        <f t="shared" si="1"/>
        <v>1.0258165153785326</v>
      </c>
      <c r="T53" s="237">
        <f t="shared" si="1"/>
        <v>1.1068491759936738</v>
      </c>
      <c r="U53" s="237">
        <f t="shared" si="1"/>
        <v>1.1911231430334208</v>
      </c>
    </row>
    <row r="54" spans="1:21" s="205" customFormat="1" ht="16.5" thickBot="1" x14ac:dyDescent="0.3">
      <c r="A54" s="238" t="s">
        <v>600</v>
      </c>
      <c r="B54" s="239">
        <f>B55*1000</f>
        <v>0</v>
      </c>
      <c r="C54" s="239">
        <f t="shared" ref="C54:U54" si="2">C55+C56</f>
        <v>26747880.670200504</v>
      </c>
      <c r="D54" s="239">
        <f t="shared" si="2"/>
        <v>27430704.911241509</v>
      </c>
      <c r="E54" s="239">
        <f t="shared" si="2"/>
        <v>28145145.306202509</v>
      </c>
      <c r="F54" s="239">
        <f t="shared" si="2"/>
        <v>28892466.501240309</v>
      </c>
      <c r="G54" s="239">
        <f t="shared" si="2"/>
        <v>29673983.728357982</v>
      </c>
      <c r="H54" s="239">
        <f t="shared" si="2"/>
        <v>30491064.828838725</v>
      </c>
      <c r="I54" s="239">
        <f t="shared" si="2"/>
        <v>31345132.35761705</v>
      </c>
      <c r="J54" s="239">
        <f t="shared" si="2"/>
        <v>32237665.771824874</v>
      </c>
      <c r="K54" s="239">
        <f t="shared" si="2"/>
        <v>33170203.706879374</v>
      </c>
      <c r="L54" s="239">
        <f t="shared" si="2"/>
        <v>34144346.343614407</v>
      </c>
      <c r="M54" s="239">
        <f t="shared" si="2"/>
        <v>35161757.870097205</v>
      </c>
      <c r="N54" s="239">
        <f t="shared" si="2"/>
        <v>36224169.041917674</v>
      </c>
      <c r="O54" s="239">
        <f t="shared" si="2"/>
        <v>37333379.844889328</v>
      </c>
      <c r="P54" s="239">
        <f t="shared" si="2"/>
        <v>38491262.264258198</v>
      </c>
      <c r="Q54" s="239">
        <f t="shared" si="2"/>
        <v>39699763.164680183</v>
      </c>
      <c r="R54" s="239">
        <f t="shared" si="2"/>
        <v>40960907.285397418</v>
      </c>
      <c r="S54" s="239">
        <f t="shared" si="2"/>
        <v>42276800.355221696</v>
      </c>
      <c r="T54" s="239">
        <f t="shared" si="2"/>
        <v>43649632.332117304</v>
      </c>
      <c r="U54" s="239">
        <f t="shared" si="2"/>
        <v>45081680.772367097</v>
      </c>
    </row>
    <row r="55" spans="1:21" ht="48" hidden="1" customHeight="1" x14ac:dyDescent="0.25">
      <c r="A55" s="195" t="s">
        <v>601</v>
      </c>
      <c r="C55" s="195">
        <f>335.75*56.59*1000*(1+0.04)^C83+(-C77)+(-C75)</f>
        <v>26747880.670200504</v>
      </c>
      <c r="D55" s="195">
        <f t="shared" ref="D55:U55" si="3">335.75*56.59*1000*(1+0.04)^D83+(-D77)+(-D75)</f>
        <v>27430704.911241509</v>
      </c>
      <c r="E55" s="195">
        <f t="shared" si="3"/>
        <v>28145145.306202509</v>
      </c>
      <c r="F55" s="195">
        <f t="shared" si="3"/>
        <v>28892466.501240309</v>
      </c>
      <c r="G55" s="195">
        <f t="shared" si="3"/>
        <v>29673983.728357982</v>
      </c>
      <c r="H55" s="195">
        <f t="shared" si="3"/>
        <v>30491064.828838725</v>
      </c>
      <c r="I55" s="195">
        <f t="shared" si="3"/>
        <v>31345132.35761705</v>
      </c>
      <c r="J55" s="195">
        <f t="shared" si="3"/>
        <v>32237665.771824874</v>
      </c>
      <c r="K55" s="195">
        <f t="shared" si="3"/>
        <v>33170203.706879374</v>
      </c>
      <c r="L55" s="195">
        <f t="shared" si="3"/>
        <v>34144346.343614407</v>
      </c>
      <c r="M55" s="195">
        <f t="shared" si="3"/>
        <v>35161757.870097205</v>
      </c>
      <c r="N55" s="195">
        <f t="shared" si="3"/>
        <v>36224169.041917674</v>
      </c>
      <c r="O55" s="195">
        <f t="shared" si="3"/>
        <v>37333379.844889328</v>
      </c>
      <c r="P55" s="195">
        <f t="shared" si="3"/>
        <v>38491262.264258198</v>
      </c>
      <c r="Q55" s="195">
        <f t="shared" si="3"/>
        <v>39699763.164680183</v>
      </c>
      <c r="R55" s="195">
        <f t="shared" si="3"/>
        <v>40960907.285397418</v>
      </c>
      <c r="S55" s="195">
        <f t="shared" si="3"/>
        <v>42276800.355221696</v>
      </c>
      <c r="T55" s="195">
        <f t="shared" si="3"/>
        <v>43649632.332117304</v>
      </c>
      <c r="U55" s="195">
        <f t="shared" si="3"/>
        <v>45081680.772367097</v>
      </c>
    </row>
    <row r="56" spans="1:21" hidden="1" x14ac:dyDescent="0.25"/>
    <row r="57" spans="1:21" s="240" customFormat="1" hidden="1" x14ac:dyDescent="0.25">
      <c r="A57" s="240" t="s">
        <v>602</v>
      </c>
      <c r="C57" s="240">
        <v>7309.21</v>
      </c>
      <c r="D57" s="240">
        <v>0</v>
      </c>
      <c r="I57" s="240">
        <v>8892.7715607511109</v>
      </c>
      <c r="O57" s="240">
        <v>10819.416329768001</v>
      </c>
    </row>
    <row r="58" spans="1:21" s="240" customFormat="1" ht="30.75" hidden="1" customHeight="1" x14ac:dyDescent="0.25">
      <c r="A58" s="240" t="s">
        <v>603</v>
      </c>
      <c r="C58" s="240">
        <v>6047.53</v>
      </c>
      <c r="D58" s="240">
        <v>6284.36</v>
      </c>
      <c r="E58" s="240">
        <v>6530.66</v>
      </c>
      <c r="F58" s="240">
        <v>6786.81</v>
      </c>
      <c r="G58" s="240">
        <v>7053.21</v>
      </c>
      <c r="H58" s="240">
        <v>7330.27</v>
      </c>
      <c r="I58" s="240">
        <v>7618.4</v>
      </c>
      <c r="J58" s="240">
        <v>7918.06</v>
      </c>
      <c r="K58" s="240">
        <v>8229.7199999999993</v>
      </c>
      <c r="L58" s="240">
        <v>8553.85</v>
      </c>
      <c r="M58" s="240">
        <v>8890.93</v>
      </c>
      <c r="N58" s="240">
        <v>9241.5</v>
      </c>
      <c r="O58" s="240">
        <v>9606.08</v>
      </c>
      <c r="P58" s="240">
        <v>9985.25</v>
      </c>
      <c r="Q58" s="240">
        <v>10379.59</v>
      </c>
      <c r="R58" s="240">
        <v>10789.71</v>
      </c>
      <c r="S58" s="240">
        <v>11216.23</v>
      </c>
      <c r="T58" s="240">
        <v>11659.8</v>
      </c>
      <c r="U58" s="240">
        <v>12121.12</v>
      </c>
    </row>
    <row r="59" spans="1:21" s="240" customFormat="1" ht="21" hidden="1" customHeight="1" x14ac:dyDescent="0.25"/>
    <row r="60" spans="1:21" s="240" customFormat="1" hidden="1" x14ac:dyDescent="0.25">
      <c r="C60" s="241"/>
      <c r="D60" s="241"/>
      <c r="E60" s="241"/>
      <c r="F60" s="241"/>
      <c r="G60" s="241"/>
      <c r="H60" s="241"/>
      <c r="I60" s="241"/>
      <c r="J60" s="241"/>
      <c r="K60" s="241"/>
      <c r="L60" s="241"/>
      <c r="M60" s="241"/>
      <c r="N60" s="241"/>
      <c r="O60" s="241"/>
      <c r="P60" s="241"/>
      <c r="Q60" s="241"/>
      <c r="R60" s="241"/>
      <c r="S60" s="241"/>
      <c r="T60" s="241"/>
      <c r="U60" s="241"/>
    </row>
    <row r="61" spans="1:21" s="242" customFormat="1" ht="16.5" thickBot="1" x14ac:dyDescent="0.3"/>
    <row r="62" spans="1:21" x14ac:dyDescent="0.25">
      <c r="A62" s="243" t="s">
        <v>317</v>
      </c>
      <c r="B62" s="233">
        <f t="shared" ref="B62:U62" si="4">B51</f>
        <v>2023</v>
      </c>
      <c r="C62" s="233">
        <f t="shared" si="4"/>
        <v>2024</v>
      </c>
      <c r="D62" s="233">
        <f t="shared" si="4"/>
        <v>2025</v>
      </c>
      <c r="E62" s="233">
        <f t="shared" si="4"/>
        <v>2026</v>
      </c>
      <c r="F62" s="233">
        <f t="shared" si="4"/>
        <v>2027</v>
      </c>
      <c r="G62" s="233">
        <f t="shared" si="4"/>
        <v>2028</v>
      </c>
      <c r="H62" s="233">
        <f t="shared" si="4"/>
        <v>2029</v>
      </c>
      <c r="I62" s="233">
        <f t="shared" si="4"/>
        <v>2030</v>
      </c>
      <c r="J62" s="233">
        <f t="shared" si="4"/>
        <v>2031</v>
      </c>
      <c r="K62" s="233">
        <f t="shared" si="4"/>
        <v>2032</v>
      </c>
      <c r="L62" s="233">
        <f t="shared" si="4"/>
        <v>2033</v>
      </c>
      <c r="M62" s="233">
        <f t="shared" si="4"/>
        <v>2034</v>
      </c>
      <c r="N62" s="233">
        <f t="shared" si="4"/>
        <v>2035</v>
      </c>
      <c r="O62" s="233">
        <f t="shared" si="4"/>
        <v>2036</v>
      </c>
      <c r="P62" s="233">
        <f t="shared" si="4"/>
        <v>2037</v>
      </c>
      <c r="Q62" s="233">
        <f t="shared" si="4"/>
        <v>2038</v>
      </c>
      <c r="R62" s="233">
        <f t="shared" si="4"/>
        <v>2039</v>
      </c>
      <c r="S62" s="233">
        <f t="shared" si="4"/>
        <v>2040</v>
      </c>
      <c r="T62" s="233">
        <f t="shared" si="4"/>
        <v>2041</v>
      </c>
      <c r="U62" s="233">
        <f t="shared" si="4"/>
        <v>2042</v>
      </c>
    </row>
    <row r="63" spans="1:21" x14ac:dyDescent="0.25">
      <c r="A63" s="244" t="s">
        <v>316</v>
      </c>
      <c r="B63" s="245">
        <v>0</v>
      </c>
      <c r="C63" s="245">
        <v>0</v>
      </c>
      <c r="D63" s="245">
        <v>0</v>
      </c>
      <c r="E63" s="245">
        <v>0</v>
      </c>
      <c r="F63" s="245">
        <v>0</v>
      </c>
      <c r="G63" s="245">
        <v>0</v>
      </c>
      <c r="H63" s="245">
        <v>0</v>
      </c>
      <c r="I63" s="245">
        <v>0</v>
      </c>
      <c r="J63" s="245">
        <v>0</v>
      </c>
      <c r="K63" s="245">
        <v>0</v>
      </c>
      <c r="L63" s="245">
        <v>0</v>
      </c>
      <c r="M63" s="245">
        <v>0</v>
      </c>
      <c r="N63" s="245">
        <v>0</v>
      </c>
      <c r="O63" s="245">
        <v>0</v>
      </c>
      <c r="P63" s="245">
        <v>0</v>
      </c>
      <c r="Q63" s="245">
        <v>0</v>
      </c>
      <c r="R63" s="245">
        <v>0</v>
      </c>
      <c r="S63" s="245">
        <v>0</v>
      </c>
      <c r="T63" s="245">
        <v>0</v>
      </c>
      <c r="U63" s="245">
        <v>0</v>
      </c>
    </row>
    <row r="64" spans="1:21" x14ac:dyDescent="0.25">
      <c r="A64" s="244" t="s">
        <v>315</v>
      </c>
      <c r="B64" s="245">
        <v>0</v>
      </c>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row>
    <row r="65" spans="1:21" x14ac:dyDescent="0.25">
      <c r="A65" s="236" t="s">
        <v>314</v>
      </c>
      <c r="B65" s="245">
        <v>0</v>
      </c>
      <c r="C65" s="245">
        <v>0</v>
      </c>
      <c r="D65" s="245">
        <v>0</v>
      </c>
      <c r="E65" s="245">
        <v>0</v>
      </c>
      <c r="F65" s="245">
        <v>0</v>
      </c>
      <c r="G65" s="245">
        <v>0</v>
      </c>
      <c r="H65" s="245">
        <v>0</v>
      </c>
      <c r="I65" s="245">
        <v>0</v>
      </c>
      <c r="J65" s="245">
        <v>0</v>
      </c>
      <c r="K65" s="245">
        <v>0</v>
      </c>
      <c r="L65" s="245">
        <v>0</v>
      </c>
      <c r="M65" s="245">
        <v>0</v>
      </c>
      <c r="N65" s="245">
        <v>0</v>
      </c>
      <c r="O65" s="245">
        <v>0</v>
      </c>
      <c r="P65" s="245">
        <v>0</v>
      </c>
      <c r="Q65" s="245">
        <v>0</v>
      </c>
      <c r="R65" s="245">
        <v>0</v>
      </c>
      <c r="S65" s="245">
        <v>0</v>
      </c>
      <c r="T65" s="245">
        <v>0</v>
      </c>
      <c r="U65" s="245">
        <v>0</v>
      </c>
    </row>
    <row r="66" spans="1:21" ht="16.5" thickBot="1" x14ac:dyDescent="0.3">
      <c r="A66" s="238" t="s">
        <v>313</v>
      </c>
      <c r="B66" s="246">
        <v>0</v>
      </c>
      <c r="C66" s="246">
        <v>0</v>
      </c>
      <c r="D66" s="246">
        <v>0</v>
      </c>
      <c r="E66" s="246">
        <v>0</v>
      </c>
      <c r="F66" s="246">
        <v>0</v>
      </c>
      <c r="G66" s="246">
        <v>0</v>
      </c>
      <c r="H66" s="246">
        <v>0</v>
      </c>
      <c r="I66" s="246">
        <v>0</v>
      </c>
      <c r="J66" s="246">
        <v>0</v>
      </c>
      <c r="K66" s="246">
        <v>0</v>
      </c>
      <c r="L66" s="246">
        <v>0</v>
      </c>
      <c r="M66" s="246">
        <v>0</v>
      </c>
      <c r="N66" s="246">
        <v>0</v>
      </c>
      <c r="O66" s="246">
        <v>0</v>
      </c>
      <c r="P66" s="246">
        <v>0</v>
      </c>
      <c r="Q66" s="246">
        <v>0</v>
      </c>
      <c r="R66" s="246">
        <v>0</v>
      </c>
      <c r="S66" s="246">
        <v>0</v>
      </c>
      <c r="T66" s="246">
        <v>0</v>
      </c>
      <c r="U66" s="246">
        <v>0</v>
      </c>
    </row>
    <row r="67" spans="1:21" ht="16.5" thickBot="1" x14ac:dyDescent="0.3">
      <c r="A67" s="247"/>
      <c r="B67" s="248"/>
      <c r="C67" s="248"/>
      <c r="D67" s="248"/>
      <c r="E67" s="248"/>
      <c r="F67" s="248"/>
      <c r="G67" s="248"/>
      <c r="H67" s="248"/>
      <c r="I67" s="248"/>
      <c r="J67" s="248"/>
      <c r="K67" s="248"/>
      <c r="L67" s="248"/>
      <c r="M67" s="248"/>
      <c r="N67" s="248"/>
      <c r="O67" s="248"/>
      <c r="P67" s="248"/>
      <c r="Q67" s="248"/>
      <c r="R67" s="248"/>
      <c r="S67" s="248"/>
      <c r="T67" s="248"/>
      <c r="U67" s="248"/>
    </row>
    <row r="68" spans="1:21" s="249" customFormat="1" x14ac:dyDescent="0.25">
      <c r="A68" s="243" t="s">
        <v>604</v>
      </c>
      <c r="B68" s="233">
        <f t="shared" ref="B68:U68" si="5">B51</f>
        <v>2023</v>
      </c>
      <c r="C68" s="233">
        <f t="shared" si="5"/>
        <v>2024</v>
      </c>
      <c r="D68" s="233">
        <f t="shared" si="5"/>
        <v>2025</v>
      </c>
      <c r="E68" s="233">
        <f t="shared" si="5"/>
        <v>2026</v>
      </c>
      <c r="F68" s="233">
        <f t="shared" si="5"/>
        <v>2027</v>
      </c>
      <c r="G68" s="233">
        <f t="shared" si="5"/>
        <v>2028</v>
      </c>
      <c r="H68" s="233">
        <f t="shared" si="5"/>
        <v>2029</v>
      </c>
      <c r="I68" s="233">
        <f t="shared" si="5"/>
        <v>2030</v>
      </c>
      <c r="J68" s="233">
        <f t="shared" si="5"/>
        <v>2031</v>
      </c>
      <c r="K68" s="233">
        <f t="shared" si="5"/>
        <v>2032</v>
      </c>
      <c r="L68" s="233">
        <f t="shared" si="5"/>
        <v>2033</v>
      </c>
      <c r="M68" s="233">
        <f t="shared" si="5"/>
        <v>2034</v>
      </c>
      <c r="N68" s="233">
        <f t="shared" si="5"/>
        <v>2035</v>
      </c>
      <c r="O68" s="233">
        <f t="shared" si="5"/>
        <v>2036</v>
      </c>
      <c r="P68" s="233">
        <f t="shared" si="5"/>
        <v>2037</v>
      </c>
      <c r="Q68" s="233">
        <f t="shared" si="5"/>
        <v>2038</v>
      </c>
      <c r="R68" s="233">
        <f t="shared" si="5"/>
        <v>2039</v>
      </c>
      <c r="S68" s="233">
        <f t="shared" si="5"/>
        <v>2040</v>
      </c>
      <c r="T68" s="233">
        <f t="shared" si="5"/>
        <v>2041</v>
      </c>
      <c r="U68" s="233">
        <f t="shared" si="5"/>
        <v>2042</v>
      </c>
    </row>
    <row r="69" spans="1:21" s="205" customFormat="1" ht="29.25" customHeight="1" x14ac:dyDescent="0.25">
      <c r="A69" s="250" t="s">
        <v>312</v>
      </c>
      <c r="B69" s="251">
        <f t="shared" ref="B69:U69" si="6">B54*$B$32</f>
        <v>0</v>
      </c>
      <c r="C69" s="251">
        <f t="shared" si="6"/>
        <v>26747880.670200504</v>
      </c>
      <c r="D69" s="251">
        <f t="shared" si="6"/>
        <v>27430704.911241509</v>
      </c>
      <c r="E69" s="251">
        <f t="shared" si="6"/>
        <v>28145145.306202509</v>
      </c>
      <c r="F69" s="251">
        <f t="shared" si="6"/>
        <v>28892466.501240309</v>
      </c>
      <c r="G69" s="251">
        <f t="shared" si="6"/>
        <v>29673983.728357982</v>
      </c>
      <c r="H69" s="251">
        <f t="shared" si="6"/>
        <v>30491064.828838725</v>
      </c>
      <c r="I69" s="251">
        <f t="shared" si="6"/>
        <v>31345132.35761705</v>
      </c>
      <c r="J69" s="251">
        <f t="shared" si="6"/>
        <v>32237665.771824874</v>
      </c>
      <c r="K69" s="251">
        <f t="shared" si="6"/>
        <v>33170203.706879374</v>
      </c>
      <c r="L69" s="251">
        <f t="shared" si="6"/>
        <v>34144346.343614407</v>
      </c>
      <c r="M69" s="251">
        <f t="shared" si="6"/>
        <v>35161757.870097205</v>
      </c>
      <c r="N69" s="251">
        <f t="shared" si="6"/>
        <v>36224169.041917674</v>
      </c>
      <c r="O69" s="251">
        <f t="shared" si="6"/>
        <v>37333379.844889328</v>
      </c>
      <c r="P69" s="251">
        <f t="shared" si="6"/>
        <v>38491262.264258198</v>
      </c>
      <c r="Q69" s="251">
        <f t="shared" si="6"/>
        <v>39699763.164680183</v>
      </c>
      <c r="R69" s="251">
        <f t="shared" si="6"/>
        <v>40960907.285397418</v>
      </c>
      <c r="S69" s="251">
        <f t="shared" si="6"/>
        <v>42276800.355221696</v>
      </c>
      <c r="T69" s="251">
        <f t="shared" si="6"/>
        <v>43649632.332117304</v>
      </c>
      <c r="U69" s="251">
        <f t="shared" si="6"/>
        <v>45081680.772367097</v>
      </c>
    </row>
    <row r="70" spans="1:21" x14ac:dyDescent="0.25">
      <c r="A70" s="244" t="s">
        <v>311</v>
      </c>
      <c r="B70" s="252">
        <f t="shared" ref="B70:U70" si="7">SUM(B71:B75)</f>
        <v>0</v>
      </c>
      <c r="C70" s="252">
        <f t="shared" si="7"/>
        <v>-15454542.335700501</v>
      </c>
      <c r="D70" s="252">
        <f t="shared" si="7"/>
        <v>-8274582.7287414996</v>
      </c>
      <c r="E70" s="252">
        <f t="shared" si="7"/>
        <v>-8413303.1217825003</v>
      </c>
      <c r="F70" s="252">
        <f t="shared" si="7"/>
        <v>-8561873.5148235001</v>
      </c>
      <c r="G70" s="252">
        <f t="shared" si="7"/>
        <v>-8720693.9078644998</v>
      </c>
      <c r="H70" s="252">
        <f t="shared" si="7"/>
        <v>-8890174.3009054996</v>
      </c>
      <c r="I70" s="252">
        <f t="shared" si="7"/>
        <v>-17963496.25469761</v>
      </c>
      <c r="J70" s="252">
        <f t="shared" si="7"/>
        <v>-9262805.0869874991</v>
      </c>
      <c r="K70" s="252">
        <f t="shared" si="7"/>
        <v>-9466885.4800284989</v>
      </c>
      <c r="L70" s="252">
        <f t="shared" si="7"/>
        <v>-9683435.8730695006</v>
      </c>
      <c r="M70" s="252">
        <f t="shared" si="7"/>
        <v>-9912936.2661105003</v>
      </c>
      <c r="N70" s="252">
        <f t="shared" si="7"/>
        <v>-10155926.6591515</v>
      </c>
      <c r="O70" s="252">
        <f t="shared" si="7"/>
        <v>-21232343.381960504</v>
      </c>
      <c r="P70" s="252">
        <f t="shared" si="7"/>
        <v>-10684517.4452335</v>
      </c>
      <c r="Q70" s="252">
        <f t="shared" si="7"/>
        <v>-10971277.838274499</v>
      </c>
      <c r="R70" s="252">
        <f t="shared" si="7"/>
        <v>-11273818.231315501</v>
      </c>
      <c r="S70" s="252">
        <f t="shared" si="7"/>
        <v>-11592758.624356501</v>
      </c>
      <c r="T70" s="252">
        <f t="shared" si="7"/>
        <v>-11928749.017397501</v>
      </c>
      <c r="U70" s="252">
        <f t="shared" si="7"/>
        <v>-12282489.4104385</v>
      </c>
    </row>
    <row r="71" spans="1:21" x14ac:dyDescent="0.25">
      <c r="A71" s="253" t="s">
        <v>602</v>
      </c>
      <c r="B71" s="252">
        <f>-B57*1000/1.2</f>
        <v>0</v>
      </c>
      <c r="C71" s="252">
        <f>-C57*1000</f>
        <v>-7309210</v>
      </c>
      <c r="D71" s="252">
        <f t="shared" ref="D71:U72" si="8">-D57*1000</f>
        <v>0</v>
      </c>
      <c r="E71" s="252">
        <f t="shared" si="8"/>
        <v>0</v>
      </c>
      <c r="F71" s="252">
        <f t="shared" si="8"/>
        <v>0</v>
      </c>
      <c r="G71" s="252">
        <f t="shared" si="8"/>
        <v>0</v>
      </c>
      <c r="H71" s="252">
        <f t="shared" si="8"/>
        <v>0</v>
      </c>
      <c r="I71" s="252">
        <f t="shared" si="8"/>
        <v>-8892771.5607511103</v>
      </c>
      <c r="J71" s="252">
        <f t="shared" si="8"/>
        <v>0</v>
      </c>
      <c r="K71" s="252">
        <f t="shared" si="8"/>
        <v>0</v>
      </c>
      <c r="L71" s="252">
        <f t="shared" si="8"/>
        <v>0</v>
      </c>
      <c r="M71" s="252">
        <f t="shared" si="8"/>
        <v>0</v>
      </c>
      <c r="N71" s="252">
        <f t="shared" si="8"/>
        <v>0</v>
      </c>
      <c r="O71" s="252">
        <f t="shared" si="8"/>
        <v>-10819416.329768</v>
      </c>
      <c r="P71" s="252">
        <f t="shared" si="8"/>
        <v>0</v>
      </c>
      <c r="Q71" s="252">
        <f t="shared" si="8"/>
        <v>0</v>
      </c>
      <c r="R71" s="252">
        <f t="shared" si="8"/>
        <v>0</v>
      </c>
      <c r="S71" s="252">
        <f t="shared" si="8"/>
        <v>0</v>
      </c>
      <c r="T71" s="252">
        <f t="shared" si="8"/>
        <v>0</v>
      </c>
      <c r="U71" s="252">
        <f t="shared" si="8"/>
        <v>0</v>
      </c>
    </row>
    <row r="72" spans="1:21" x14ac:dyDescent="0.25">
      <c r="A72" s="253" t="s">
        <v>603</v>
      </c>
      <c r="B72" s="252">
        <f>-B58*1000/1.2</f>
        <v>0</v>
      </c>
      <c r="C72" s="252">
        <f t="shared" ref="C72:F72" si="9">-C58*1000</f>
        <v>-6047530</v>
      </c>
      <c r="D72" s="252">
        <f t="shared" si="9"/>
        <v>-6284360</v>
      </c>
      <c r="E72" s="252">
        <f t="shared" si="9"/>
        <v>-6530660</v>
      </c>
      <c r="F72" s="252">
        <f t="shared" si="9"/>
        <v>-6786810</v>
      </c>
      <c r="G72" s="252">
        <f t="shared" si="8"/>
        <v>-7053210</v>
      </c>
      <c r="H72" s="252">
        <f t="shared" si="8"/>
        <v>-7330270</v>
      </c>
      <c r="I72" s="252">
        <f t="shared" si="8"/>
        <v>-7618400</v>
      </c>
      <c r="J72" s="252">
        <f t="shared" si="8"/>
        <v>-7918060</v>
      </c>
      <c r="K72" s="252">
        <f t="shared" si="8"/>
        <v>-8229719.9999999991</v>
      </c>
      <c r="L72" s="252">
        <f t="shared" si="8"/>
        <v>-8553850</v>
      </c>
      <c r="M72" s="252">
        <f t="shared" si="8"/>
        <v>-8890930</v>
      </c>
      <c r="N72" s="252">
        <f t="shared" si="8"/>
        <v>-9241500</v>
      </c>
      <c r="O72" s="252">
        <f t="shared" si="8"/>
        <v>-9606080</v>
      </c>
      <c r="P72" s="252">
        <f t="shared" si="8"/>
        <v>-9985250</v>
      </c>
      <c r="Q72" s="252">
        <f t="shared" si="8"/>
        <v>-10379590</v>
      </c>
      <c r="R72" s="252">
        <f t="shared" si="8"/>
        <v>-10789710</v>
      </c>
      <c r="S72" s="252">
        <f t="shared" si="8"/>
        <v>-11216230</v>
      </c>
      <c r="T72" s="252">
        <f t="shared" si="8"/>
        <v>-11659800</v>
      </c>
      <c r="U72" s="252">
        <f t="shared" si="8"/>
        <v>-12121120</v>
      </c>
    </row>
    <row r="73" spans="1:21" x14ac:dyDescent="0.25">
      <c r="A73" s="253" t="s">
        <v>605</v>
      </c>
      <c r="B73" s="252">
        <f t="shared" ref="B73" si="10">-$B$41*(1+B$53)*$B$32*365</f>
        <v>0</v>
      </c>
      <c r="C73" s="252">
        <f t="shared" ref="C73:U73" si="11">-C60*1000</f>
        <v>0</v>
      </c>
      <c r="D73" s="252">
        <f t="shared" si="11"/>
        <v>0</v>
      </c>
      <c r="E73" s="252">
        <f t="shared" si="11"/>
        <v>0</v>
      </c>
      <c r="F73" s="252">
        <f t="shared" si="11"/>
        <v>0</v>
      </c>
      <c r="G73" s="252">
        <f t="shared" si="11"/>
        <v>0</v>
      </c>
      <c r="H73" s="252">
        <f t="shared" si="11"/>
        <v>0</v>
      </c>
      <c r="I73" s="252">
        <f t="shared" si="11"/>
        <v>0</v>
      </c>
      <c r="J73" s="252">
        <f t="shared" si="11"/>
        <v>0</v>
      </c>
      <c r="K73" s="252">
        <f t="shared" si="11"/>
        <v>0</v>
      </c>
      <c r="L73" s="252">
        <f t="shared" si="11"/>
        <v>0</v>
      </c>
      <c r="M73" s="252">
        <f t="shared" si="11"/>
        <v>0</v>
      </c>
      <c r="N73" s="252">
        <f t="shared" si="11"/>
        <v>0</v>
      </c>
      <c r="O73" s="252">
        <f t="shared" si="11"/>
        <v>0</v>
      </c>
      <c r="P73" s="252">
        <f t="shared" si="11"/>
        <v>0</v>
      </c>
      <c r="Q73" s="252">
        <f t="shared" si="11"/>
        <v>0</v>
      </c>
      <c r="R73" s="252">
        <f t="shared" si="11"/>
        <v>0</v>
      </c>
      <c r="S73" s="252">
        <f t="shared" si="11"/>
        <v>0</v>
      </c>
      <c r="T73" s="252">
        <f t="shared" si="11"/>
        <v>0</v>
      </c>
      <c r="U73" s="252">
        <f t="shared" si="11"/>
        <v>0</v>
      </c>
    </row>
    <row r="74" spans="1:21" x14ac:dyDescent="0.25">
      <c r="A74" s="253" t="s">
        <v>597</v>
      </c>
      <c r="B74" s="252"/>
      <c r="C74" s="252">
        <f t="shared" ref="C74:U74" si="12">-$B$42*(1+C$53)*12</f>
        <v>0</v>
      </c>
      <c r="D74" s="252">
        <f t="shared" si="12"/>
        <v>0</v>
      </c>
      <c r="E74" s="252">
        <f t="shared" si="12"/>
        <v>0</v>
      </c>
      <c r="F74" s="252">
        <f t="shared" si="12"/>
        <v>0</v>
      </c>
      <c r="G74" s="252">
        <f t="shared" si="12"/>
        <v>0</v>
      </c>
      <c r="H74" s="252">
        <f t="shared" si="12"/>
        <v>0</v>
      </c>
      <c r="I74" s="252">
        <f t="shared" si="12"/>
        <v>0</v>
      </c>
      <c r="J74" s="252">
        <f t="shared" si="12"/>
        <v>0</v>
      </c>
      <c r="K74" s="252">
        <f t="shared" si="12"/>
        <v>0</v>
      </c>
      <c r="L74" s="252">
        <f t="shared" si="12"/>
        <v>0</v>
      </c>
      <c r="M74" s="252">
        <f t="shared" si="12"/>
        <v>0</v>
      </c>
      <c r="N74" s="252">
        <f t="shared" si="12"/>
        <v>0</v>
      </c>
      <c r="O74" s="252">
        <f t="shared" si="12"/>
        <v>0</v>
      </c>
      <c r="P74" s="252">
        <f t="shared" si="12"/>
        <v>0</v>
      </c>
      <c r="Q74" s="252">
        <f t="shared" si="12"/>
        <v>0</v>
      </c>
      <c r="R74" s="252">
        <f t="shared" si="12"/>
        <v>0</v>
      </c>
      <c r="S74" s="252">
        <f t="shared" si="12"/>
        <v>0</v>
      </c>
      <c r="T74" s="252">
        <f t="shared" si="12"/>
        <v>0</v>
      </c>
      <c r="U74" s="252">
        <f t="shared" si="12"/>
        <v>0</v>
      </c>
    </row>
    <row r="75" spans="1:21" x14ac:dyDescent="0.25">
      <c r="A75" s="253" t="s">
        <v>309</v>
      </c>
      <c r="B75" s="252"/>
      <c r="C75" s="252">
        <f>-(($B$29+$B$30)*$B$32+($B$29+$B$30)*$B$32+SUM($B$77:C77))/2*$B39</f>
        <v>-2097802.3357004998</v>
      </c>
      <c r="D75" s="252">
        <f>-(($B$29+$B$30)*$B$32+SUM($B$77:C$77)+($B$29+$B$30)*$B$32+SUM($B$77:D77))/2*$B39</f>
        <v>-1990222.7287414998</v>
      </c>
      <c r="E75" s="252">
        <f>-(($B$29+$B$30)*$B$32+SUM($B$77:D$77)+($B$29+$B$30)*$B$32+SUM($B$77:E77))/2*$B39</f>
        <v>-1882643.1217825001</v>
      </c>
      <c r="F75" s="252">
        <f>-(($B$29+$B$30)*$B$32+SUM($B$77:E$77)+($B$29+$B$30)*$B$32+SUM($B$77:F77))/2*$B39</f>
        <v>-1775063.5148235001</v>
      </c>
      <c r="G75" s="252">
        <f>-(($B$29+$B$30)*$B$32+SUM($B$77:F$77)+($B$29+$B$30)*$B$32+SUM($B$77:G77))/2*$B39</f>
        <v>-1667483.9078644998</v>
      </c>
      <c r="H75" s="252">
        <f>-(($B$29+$B$30)*$B$32+SUM($B$77:G$77)+($B$29+$B$30)*$B$32+SUM($B$77:H77))/2*$B39</f>
        <v>-1559904.3009054996</v>
      </c>
      <c r="I75" s="252">
        <f>-(($B$29+$B$30)*$B$32+SUM($B$77:H$77)+($B$29+$B$30)*$B$32+SUM($B$77:I77))/2*$B39</f>
        <v>-1452324.6939465001</v>
      </c>
      <c r="J75" s="252">
        <f>-(($B$29+$B$30)*$B$32+SUM($B$77:I$77)+($B$29+$B$30)*$B$32+SUM($B$77:J77))/2*$B39</f>
        <v>-1344745.0869874996</v>
      </c>
      <c r="K75" s="252">
        <f>-(($B$29+$B$30)*$B$32+SUM($B$77:J$77)+($B$29+$B$30)*$B$32+SUM($B$77:K77))/2*$B39</f>
        <v>-1237165.4800284998</v>
      </c>
      <c r="L75" s="252">
        <f>-(($B$29+$B$30)*$B$32+SUM($B$77:K$77)+($B$29+$B$30)*$B$32+SUM($B$77:L77))/2*$B39</f>
        <v>-1129585.8730694999</v>
      </c>
      <c r="M75" s="252">
        <f>-(($B$29+$B$30)*$B$32+SUM($B$77:L$77)+($B$29+$B$30)*$B$32+SUM($B$77:M77))/2*$B39</f>
        <v>-1022006.2661105</v>
      </c>
      <c r="N75" s="252">
        <f>-(($B$29+$B$30)*$B$32+SUM($B$77:M$77)+($B$29+$B$30)*$B$32+SUM($B$77:N77))/2*$B39</f>
        <v>-914426.65915149997</v>
      </c>
      <c r="O75" s="252">
        <f>-(($B$29+$B$30)*$B$32+SUM($B$77:N$77)+($B$29+$B$30)*$B$32+SUM($B$77:O77))/2*$B39</f>
        <v>-806847.05219250009</v>
      </c>
      <c r="P75" s="252">
        <f>-(($B$29+$B$30)*$B$32+SUM($B$77:O$77)+($B$29+$B$30)*$B$32+SUM($B$77:P77))/2*$B39</f>
        <v>-699267.44523350021</v>
      </c>
      <c r="Q75" s="252">
        <f>-(($B$29+$B$30)*$B$32+SUM($B$77:P$77)+($B$29+$B$30)*$B$32+SUM($B$77:Q77))/2*$B39</f>
        <v>-591687.83827450022</v>
      </c>
      <c r="R75" s="252">
        <f>-(($B$29+$B$30)*$B$32+SUM($B$77:Q$77)+($B$29+$B$30)*$B$32+SUM($B$77:R77))/2*$B39</f>
        <v>-484108.23131550034</v>
      </c>
      <c r="S75" s="252">
        <f>-(($B$29+$B$30)*$B$32+SUM($B$77:R$77)+($B$29+$B$30)*$B$32+SUM($B$77:S77))/2*$B39</f>
        <v>-376528.6243565004</v>
      </c>
      <c r="T75" s="252">
        <f>-(($B$29+$B$30)*$B$32+SUM($B$77:S$77)+($B$29+$B$30)*$B$32+SUM($B$77:T77))/2*$B39</f>
        <v>-268949.01739750046</v>
      </c>
      <c r="U75" s="252">
        <f>-(($B$29+$B$30)*$B$32+SUM($B$77:T$77)+($B$29+$B$30)*$B$32+SUM($B$77:U77))/2*$B39</f>
        <v>-161369.41043850055</v>
      </c>
    </row>
    <row r="76" spans="1:21" s="205" customFormat="1" ht="14.25" x14ac:dyDescent="0.25">
      <c r="A76" s="254" t="s">
        <v>606</v>
      </c>
      <c r="B76" s="251">
        <f t="shared" ref="B76:U76" si="13">B69+B70</f>
        <v>0</v>
      </c>
      <c r="C76" s="251">
        <f t="shared" si="13"/>
        <v>11293338.334500004</v>
      </c>
      <c r="D76" s="251">
        <f t="shared" si="13"/>
        <v>19156122.182500008</v>
      </c>
      <c r="E76" s="251">
        <f t="shared" si="13"/>
        <v>19731842.184420008</v>
      </c>
      <c r="F76" s="251">
        <f t="shared" si="13"/>
        <v>20330592.986416809</v>
      </c>
      <c r="G76" s="251">
        <f t="shared" si="13"/>
        <v>20953289.820493482</v>
      </c>
      <c r="H76" s="251">
        <f t="shared" si="13"/>
        <v>21600890.527933225</v>
      </c>
      <c r="I76" s="251">
        <f t="shared" si="13"/>
        <v>13381636.102919441</v>
      </c>
      <c r="J76" s="251">
        <f t="shared" si="13"/>
        <v>22974860.684837375</v>
      </c>
      <c r="K76" s="251">
        <f t="shared" si="13"/>
        <v>23703318.226850875</v>
      </c>
      <c r="L76" s="251">
        <f t="shared" si="13"/>
        <v>24460910.470544904</v>
      </c>
      <c r="M76" s="251">
        <f t="shared" si="13"/>
        <v>25248821.603986703</v>
      </c>
      <c r="N76" s="251">
        <f t="shared" si="13"/>
        <v>26068242.382766172</v>
      </c>
      <c r="O76" s="251">
        <f t="shared" si="13"/>
        <v>16101036.462928824</v>
      </c>
      <c r="P76" s="251">
        <f t="shared" si="13"/>
        <v>27806744.819024697</v>
      </c>
      <c r="Q76" s="251">
        <f t="shared" si="13"/>
        <v>28728485.326405682</v>
      </c>
      <c r="R76" s="251">
        <f t="shared" si="13"/>
        <v>29687089.054081917</v>
      </c>
      <c r="S76" s="251">
        <f t="shared" si="13"/>
        <v>30684041.730865195</v>
      </c>
      <c r="T76" s="251">
        <f t="shared" si="13"/>
        <v>31720883.314719804</v>
      </c>
      <c r="U76" s="251">
        <f t="shared" si="13"/>
        <v>32799191.361928597</v>
      </c>
    </row>
    <row r="77" spans="1:21" x14ac:dyDescent="0.25">
      <c r="A77" s="253" t="s">
        <v>305</v>
      </c>
      <c r="B77" s="252">
        <v>0</v>
      </c>
      <c r="C77" s="252">
        <f>IF($B$29-ABS(SUM($B$77:B77))&gt;0,-$B$29/$B$31,0)</f>
        <v>-4889982.1344999997</v>
      </c>
      <c r="D77" s="252">
        <f>IF($B$29-ABS(SUM($B$77:C77))&gt;0,-$B$29/$B$31,0)</f>
        <v>-4889982.1344999997</v>
      </c>
      <c r="E77" s="252">
        <f>IF($B$29-ABS(SUM($B$77:D77))&gt;0,-$B$29/$B$31,0)</f>
        <v>-4889982.1344999997</v>
      </c>
      <c r="F77" s="252">
        <f>IF($B$29-ABS(SUM($B$77:E77))&gt;0,-$B$29/$B$31,0)</f>
        <v>-4889982.1344999997</v>
      </c>
      <c r="G77" s="252">
        <f>IF($B$29-ABS(SUM($B$77:F77))&gt;0,-$B$29/$B$31,0)</f>
        <v>-4889982.1344999997</v>
      </c>
      <c r="H77" s="252">
        <f>IF($B$29-ABS(SUM($B$77:G77))&gt;0,-$B$29/$B$31,0)</f>
        <v>-4889982.1344999997</v>
      </c>
      <c r="I77" s="252">
        <f>IF($B$29-ABS(SUM($B$77:H77))&gt;0,-$B$29/$B$31,0)</f>
        <v>-4889982.1344999997</v>
      </c>
      <c r="J77" s="252">
        <f>IF($B$29-ABS(SUM($B$77:I77))&gt;0,-$B$29/$B$31,0)</f>
        <v>-4889982.1344999997</v>
      </c>
      <c r="K77" s="252">
        <f>IF($B$29-ABS(SUM($B$77:J77))&gt;0,-$B$29/$B$31,0)</f>
        <v>-4889982.1344999997</v>
      </c>
      <c r="L77" s="252">
        <f>IF($B$29-ABS(SUM($B$77:K77))&gt;0,-$B$29/$B$31,0)</f>
        <v>-4889982.1344999997</v>
      </c>
      <c r="M77" s="252">
        <f>IF($B$29-ABS(SUM($B$77:L77))&gt;0,-$B$29/$B$31,0)</f>
        <v>-4889982.1344999997</v>
      </c>
      <c r="N77" s="252">
        <f>IF($B$29-ABS(SUM($B$77:M77))&gt;0,-$B$29/$B$31,0)</f>
        <v>-4889982.1344999997</v>
      </c>
      <c r="O77" s="252">
        <f>IF($B$29-ABS(SUM($B$77:N77))&gt;0,-$B$29/$B$31,0)</f>
        <v>-4889982.1344999997</v>
      </c>
      <c r="P77" s="252">
        <f>IF($B$29-ABS(SUM($B$77:O77))&gt;0,-$B$29/$B$31,0)</f>
        <v>-4889982.1344999997</v>
      </c>
      <c r="Q77" s="252">
        <f>IF($B$29-ABS(SUM($B$77:P77))&gt;0,-$B$29/$B$31,0)</f>
        <v>-4889982.1344999997</v>
      </c>
      <c r="R77" s="252">
        <f>IF($B$29-ABS(SUM($B$77:Q77))&gt;0,-$B$29/$B$31,0)</f>
        <v>-4889982.1344999997</v>
      </c>
      <c r="S77" s="252">
        <f>IF($B$29-ABS(SUM($B$77:R77))&gt;0,-$B$29/$B$31,0)</f>
        <v>-4889982.1344999997</v>
      </c>
      <c r="T77" s="252">
        <f>IF($B$29-ABS(SUM($B$77:S77))&gt;0,-$B$29/$B$31,0)</f>
        <v>-4889982.1344999997</v>
      </c>
      <c r="U77" s="252">
        <f>IF($B$29-ABS(SUM($B$77:T77))&gt;0,-$B$29/$B$31,0)</f>
        <v>-4889982.1344999997</v>
      </c>
    </row>
    <row r="78" spans="1:21" s="205" customFormat="1" ht="14.25" x14ac:dyDescent="0.25">
      <c r="A78" s="254" t="s">
        <v>607</v>
      </c>
      <c r="B78" s="251">
        <f t="shared" ref="B78:U78" si="14">B76+B77</f>
        <v>0</v>
      </c>
      <c r="C78" s="251">
        <f t="shared" si="14"/>
        <v>6403356.2000000039</v>
      </c>
      <c r="D78" s="251">
        <f t="shared" si="14"/>
        <v>14266140.048000008</v>
      </c>
      <c r="E78" s="251">
        <f t="shared" si="14"/>
        <v>14841860.049920008</v>
      </c>
      <c r="F78" s="251">
        <f t="shared" si="14"/>
        <v>15440610.851916809</v>
      </c>
      <c r="G78" s="251">
        <f t="shared" si="14"/>
        <v>16063307.685993481</v>
      </c>
      <c r="H78" s="251">
        <f t="shared" si="14"/>
        <v>16710908.393433224</v>
      </c>
      <c r="I78" s="251">
        <f t="shared" si="14"/>
        <v>8491653.9684194401</v>
      </c>
      <c r="J78" s="251">
        <f t="shared" si="14"/>
        <v>18084878.550337374</v>
      </c>
      <c r="K78" s="251">
        <f t="shared" si="14"/>
        <v>18813336.092350874</v>
      </c>
      <c r="L78" s="251">
        <f t="shared" si="14"/>
        <v>19570928.336044904</v>
      </c>
      <c r="M78" s="251">
        <f t="shared" si="14"/>
        <v>20358839.469486702</v>
      </c>
      <c r="N78" s="251">
        <f t="shared" si="14"/>
        <v>21178260.248266172</v>
      </c>
      <c r="O78" s="251">
        <f t="shared" si="14"/>
        <v>11211054.328428824</v>
      </c>
      <c r="P78" s="251">
        <f t="shared" si="14"/>
        <v>22916762.684524696</v>
      </c>
      <c r="Q78" s="251">
        <f t="shared" si="14"/>
        <v>23838503.191905681</v>
      </c>
      <c r="R78" s="251">
        <f t="shared" si="14"/>
        <v>24797106.919581916</v>
      </c>
      <c r="S78" s="251">
        <f t="shared" si="14"/>
        <v>25794059.596365195</v>
      </c>
      <c r="T78" s="251">
        <f t="shared" si="14"/>
        <v>26830901.180219803</v>
      </c>
      <c r="U78" s="251">
        <f t="shared" si="14"/>
        <v>27909209.227428596</v>
      </c>
    </row>
    <row r="79" spans="1:21" x14ac:dyDescent="0.25">
      <c r="A79" s="253" t="s">
        <v>304</v>
      </c>
      <c r="B79" s="252">
        <f t="shared" ref="B79:U79" si="15">-B66</f>
        <v>0</v>
      </c>
      <c r="C79" s="252">
        <f t="shared" si="15"/>
        <v>0</v>
      </c>
      <c r="D79" s="252">
        <f t="shared" si="15"/>
        <v>0</v>
      </c>
      <c r="E79" s="252">
        <f t="shared" si="15"/>
        <v>0</v>
      </c>
      <c r="F79" s="252">
        <f t="shared" si="15"/>
        <v>0</v>
      </c>
      <c r="G79" s="252">
        <f t="shared" si="15"/>
        <v>0</v>
      </c>
      <c r="H79" s="252">
        <f t="shared" si="15"/>
        <v>0</v>
      </c>
      <c r="I79" s="252">
        <f t="shared" si="15"/>
        <v>0</v>
      </c>
      <c r="J79" s="252">
        <f t="shared" si="15"/>
        <v>0</v>
      </c>
      <c r="K79" s="252">
        <f t="shared" si="15"/>
        <v>0</v>
      </c>
      <c r="L79" s="252">
        <f t="shared" si="15"/>
        <v>0</v>
      </c>
      <c r="M79" s="252">
        <f t="shared" si="15"/>
        <v>0</v>
      </c>
      <c r="N79" s="252">
        <f t="shared" si="15"/>
        <v>0</v>
      </c>
      <c r="O79" s="252">
        <f t="shared" si="15"/>
        <v>0</v>
      </c>
      <c r="P79" s="252">
        <f t="shared" si="15"/>
        <v>0</v>
      </c>
      <c r="Q79" s="252">
        <f t="shared" si="15"/>
        <v>0</v>
      </c>
      <c r="R79" s="252">
        <f t="shared" si="15"/>
        <v>0</v>
      </c>
      <c r="S79" s="252">
        <f t="shared" si="15"/>
        <v>0</v>
      </c>
      <c r="T79" s="252">
        <f t="shared" si="15"/>
        <v>0</v>
      </c>
      <c r="U79" s="252">
        <f t="shared" si="15"/>
        <v>0</v>
      </c>
    </row>
    <row r="80" spans="1:21" s="205" customFormat="1" ht="14.25" x14ac:dyDescent="0.25">
      <c r="A80" s="254" t="s">
        <v>308</v>
      </c>
      <c r="B80" s="251">
        <f t="shared" ref="B80:U80" si="16">B78+B79</f>
        <v>0</v>
      </c>
      <c r="C80" s="251">
        <f t="shared" si="16"/>
        <v>6403356.2000000039</v>
      </c>
      <c r="D80" s="251">
        <f t="shared" si="16"/>
        <v>14266140.048000008</v>
      </c>
      <c r="E80" s="251">
        <f t="shared" si="16"/>
        <v>14841860.049920008</v>
      </c>
      <c r="F80" s="251">
        <f t="shared" si="16"/>
        <v>15440610.851916809</v>
      </c>
      <c r="G80" s="251">
        <f t="shared" si="16"/>
        <v>16063307.685993481</v>
      </c>
      <c r="H80" s="251">
        <f t="shared" si="16"/>
        <v>16710908.393433224</v>
      </c>
      <c r="I80" s="251">
        <f t="shared" si="16"/>
        <v>8491653.9684194401</v>
      </c>
      <c r="J80" s="251">
        <f t="shared" si="16"/>
        <v>18084878.550337374</v>
      </c>
      <c r="K80" s="251">
        <f t="shared" si="16"/>
        <v>18813336.092350874</v>
      </c>
      <c r="L80" s="251">
        <f t="shared" si="16"/>
        <v>19570928.336044904</v>
      </c>
      <c r="M80" s="251">
        <f t="shared" si="16"/>
        <v>20358839.469486702</v>
      </c>
      <c r="N80" s="251">
        <f t="shared" si="16"/>
        <v>21178260.248266172</v>
      </c>
      <c r="O80" s="251">
        <f t="shared" si="16"/>
        <v>11211054.328428824</v>
      </c>
      <c r="P80" s="251">
        <f t="shared" si="16"/>
        <v>22916762.684524696</v>
      </c>
      <c r="Q80" s="251">
        <f t="shared" si="16"/>
        <v>23838503.191905681</v>
      </c>
      <c r="R80" s="251">
        <f t="shared" si="16"/>
        <v>24797106.919581916</v>
      </c>
      <c r="S80" s="251">
        <f t="shared" si="16"/>
        <v>25794059.596365195</v>
      </c>
      <c r="T80" s="251">
        <f t="shared" si="16"/>
        <v>26830901.180219803</v>
      </c>
      <c r="U80" s="251">
        <f t="shared" si="16"/>
        <v>27909209.227428596</v>
      </c>
    </row>
    <row r="81" spans="1:21" x14ac:dyDescent="0.25">
      <c r="A81" s="253" t="s">
        <v>303</v>
      </c>
      <c r="B81" s="252">
        <f t="shared" ref="B81:U81" si="17">-B80*$B$40</f>
        <v>0</v>
      </c>
      <c r="C81" s="252">
        <f t="shared" si="17"/>
        <v>-1280671.2400000009</v>
      </c>
      <c r="D81" s="252">
        <f t="shared" si="17"/>
        <v>-2853228.0096000019</v>
      </c>
      <c r="E81" s="252">
        <f t="shared" si="17"/>
        <v>-2968372.0099840015</v>
      </c>
      <c r="F81" s="252">
        <f t="shared" si="17"/>
        <v>-3088122.1703833621</v>
      </c>
      <c r="G81" s="252">
        <f t="shared" si="17"/>
        <v>-3212661.5371986963</v>
      </c>
      <c r="H81" s="252">
        <f t="shared" si="17"/>
        <v>-3342181.6786866449</v>
      </c>
      <c r="I81" s="252">
        <f t="shared" si="17"/>
        <v>-1698330.7936838882</v>
      </c>
      <c r="J81" s="252">
        <f t="shared" si="17"/>
        <v>-3616975.7100674752</v>
      </c>
      <c r="K81" s="252">
        <f t="shared" si="17"/>
        <v>-3762667.2184701748</v>
      </c>
      <c r="L81" s="252">
        <f t="shared" si="17"/>
        <v>-3914185.6672089808</v>
      </c>
      <c r="M81" s="252">
        <f t="shared" si="17"/>
        <v>-4071767.8938973406</v>
      </c>
      <c r="N81" s="252">
        <f t="shared" si="17"/>
        <v>-4235652.0496532349</v>
      </c>
      <c r="O81" s="252">
        <f t="shared" si="17"/>
        <v>-2242210.8656857647</v>
      </c>
      <c r="P81" s="252">
        <f t="shared" si="17"/>
        <v>-4583352.5369049395</v>
      </c>
      <c r="Q81" s="252">
        <f t="shared" si="17"/>
        <v>-4767700.6383811366</v>
      </c>
      <c r="R81" s="252">
        <f t="shared" si="17"/>
        <v>-4959421.3839163836</v>
      </c>
      <c r="S81" s="252">
        <f t="shared" si="17"/>
        <v>-5158811.9192730393</v>
      </c>
      <c r="T81" s="252">
        <f t="shared" si="17"/>
        <v>-5366180.2360439608</v>
      </c>
      <c r="U81" s="252">
        <f t="shared" si="17"/>
        <v>-5581841.8454857199</v>
      </c>
    </row>
    <row r="82" spans="1:21" ht="16.5" thickBot="1" x14ac:dyDescent="0.3">
      <c r="A82" s="255" t="s">
        <v>307</v>
      </c>
      <c r="B82" s="256">
        <f t="shared" ref="B82:U82" si="18">B80+B81</f>
        <v>0</v>
      </c>
      <c r="C82" s="256">
        <f t="shared" si="18"/>
        <v>5122684.9600000028</v>
      </c>
      <c r="D82" s="256">
        <f t="shared" si="18"/>
        <v>11412912.038400006</v>
      </c>
      <c r="E82" s="256">
        <f t="shared" si="18"/>
        <v>11873488.039936006</v>
      </c>
      <c r="F82" s="256">
        <f t="shared" si="18"/>
        <v>12352488.681533447</v>
      </c>
      <c r="G82" s="256">
        <f t="shared" si="18"/>
        <v>12850646.148794785</v>
      </c>
      <c r="H82" s="256">
        <f t="shared" si="18"/>
        <v>13368726.71474658</v>
      </c>
      <c r="I82" s="256">
        <f t="shared" si="18"/>
        <v>6793323.1747355517</v>
      </c>
      <c r="J82" s="256">
        <f t="shared" si="18"/>
        <v>14467902.840269899</v>
      </c>
      <c r="K82" s="256">
        <f t="shared" si="18"/>
        <v>15050668.873880699</v>
      </c>
      <c r="L82" s="256">
        <f t="shared" si="18"/>
        <v>15656742.668835923</v>
      </c>
      <c r="M82" s="256">
        <f t="shared" si="18"/>
        <v>16287071.575589363</v>
      </c>
      <c r="N82" s="256">
        <f t="shared" si="18"/>
        <v>16942608.198612936</v>
      </c>
      <c r="O82" s="256">
        <f t="shared" si="18"/>
        <v>8968843.4627430588</v>
      </c>
      <c r="P82" s="256">
        <f t="shared" si="18"/>
        <v>18333410.147619758</v>
      </c>
      <c r="Q82" s="256">
        <f t="shared" si="18"/>
        <v>19070802.553524546</v>
      </c>
      <c r="R82" s="256">
        <f t="shared" si="18"/>
        <v>19837685.535665534</v>
      </c>
      <c r="S82" s="256">
        <f t="shared" si="18"/>
        <v>20635247.677092157</v>
      </c>
      <c r="T82" s="256">
        <f t="shared" si="18"/>
        <v>21464720.944175843</v>
      </c>
      <c r="U82" s="256">
        <f t="shared" si="18"/>
        <v>22327367.381942876</v>
      </c>
    </row>
    <row r="83" spans="1:21" s="259" customFormat="1" ht="16.5" thickBot="1" x14ac:dyDescent="0.3">
      <c r="A83" s="257"/>
      <c r="B83" s="258">
        <v>0</v>
      </c>
      <c r="C83" s="258">
        <v>1</v>
      </c>
      <c r="D83" s="258">
        <f>C83+1</f>
        <v>2</v>
      </c>
      <c r="E83" s="258">
        <f t="shared" ref="E83:U83" si="19">D83+1</f>
        <v>3</v>
      </c>
      <c r="F83" s="258">
        <f t="shared" si="19"/>
        <v>4</v>
      </c>
      <c r="G83" s="258">
        <f t="shared" si="19"/>
        <v>5</v>
      </c>
      <c r="H83" s="258">
        <f t="shared" si="19"/>
        <v>6</v>
      </c>
      <c r="I83" s="258">
        <f t="shared" si="19"/>
        <v>7</v>
      </c>
      <c r="J83" s="258">
        <f t="shared" si="19"/>
        <v>8</v>
      </c>
      <c r="K83" s="258">
        <f t="shared" si="19"/>
        <v>9</v>
      </c>
      <c r="L83" s="258">
        <f t="shared" si="19"/>
        <v>10</v>
      </c>
      <c r="M83" s="258">
        <f t="shared" si="19"/>
        <v>11</v>
      </c>
      <c r="N83" s="258">
        <f t="shared" si="19"/>
        <v>12</v>
      </c>
      <c r="O83" s="258">
        <f t="shared" si="19"/>
        <v>13</v>
      </c>
      <c r="P83" s="258">
        <f t="shared" si="19"/>
        <v>14</v>
      </c>
      <c r="Q83" s="258">
        <f t="shared" si="19"/>
        <v>15</v>
      </c>
      <c r="R83" s="258">
        <f t="shared" si="19"/>
        <v>16</v>
      </c>
      <c r="S83" s="258">
        <f t="shared" si="19"/>
        <v>17</v>
      </c>
      <c r="T83" s="258">
        <f t="shared" si="19"/>
        <v>18</v>
      </c>
      <c r="U83" s="258">
        <f t="shared" si="19"/>
        <v>19</v>
      </c>
    </row>
    <row r="84" spans="1:21" x14ac:dyDescent="0.25">
      <c r="A84" s="243" t="s">
        <v>306</v>
      </c>
      <c r="B84" s="233">
        <f t="shared" ref="B84:U84" si="20">B51</f>
        <v>2023</v>
      </c>
      <c r="C84" s="233">
        <f t="shared" si="20"/>
        <v>2024</v>
      </c>
      <c r="D84" s="233">
        <f t="shared" si="20"/>
        <v>2025</v>
      </c>
      <c r="E84" s="233">
        <f t="shared" si="20"/>
        <v>2026</v>
      </c>
      <c r="F84" s="233">
        <f t="shared" si="20"/>
        <v>2027</v>
      </c>
      <c r="G84" s="233">
        <f t="shared" si="20"/>
        <v>2028</v>
      </c>
      <c r="H84" s="233">
        <f t="shared" si="20"/>
        <v>2029</v>
      </c>
      <c r="I84" s="233">
        <f t="shared" si="20"/>
        <v>2030</v>
      </c>
      <c r="J84" s="233">
        <f t="shared" si="20"/>
        <v>2031</v>
      </c>
      <c r="K84" s="233">
        <f t="shared" si="20"/>
        <v>2032</v>
      </c>
      <c r="L84" s="233">
        <f t="shared" si="20"/>
        <v>2033</v>
      </c>
      <c r="M84" s="233">
        <f t="shared" si="20"/>
        <v>2034</v>
      </c>
      <c r="N84" s="233">
        <f t="shared" si="20"/>
        <v>2035</v>
      </c>
      <c r="O84" s="233">
        <f t="shared" si="20"/>
        <v>2036</v>
      </c>
      <c r="P84" s="233">
        <f t="shared" si="20"/>
        <v>2037</v>
      </c>
      <c r="Q84" s="233">
        <f t="shared" si="20"/>
        <v>2038</v>
      </c>
      <c r="R84" s="233">
        <f t="shared" si="20"/>
        <v>2039</v>
      </c>
      <c r="S84" s="233">
        <f t="shared" si="20"/>
        <v>2040</v>
      </c>
      <c r="T84" s="233">
        <f t="shared" si="20"/>
        <v>2041</v>
      </c>
      <c r="U84" s="233">
        <f t="shared" si="20"/>
        <v>2042</v>
      </c>
    </row>
    <row r="85" spans="1:21" s="205" customFormat="1" ht="14.25" x14ac:dyDescent="0.25">
      <c r="A85" s="250" t="s">
        <v>607</v>
      </c>
      <c r="B85" s="251">
        <f t="shared" ref="B85:U85" si="21">B78</f>
        <v>0</v>
      </c>
      <c r="C85" s="251">
        <f>C78</f>
        <v>6403356.2000000039</v>
      </c>
      <c r="D85" s="251">
        <f t="shared" si="21"/>
        <v>14266140.048000008</v>
      </c>
      <c r="E85" s="251">
        <f t="shared" si="21"/>
        <v>14841860.049920008</v>
      </c>
      <c r="F85" s="251">
        <f t="shared" si="21"/>
        <v>15440610.851916809</v>
      </c>
      <c r="G85" s="251">
        <f t="shared" si="21"/>
        <v>16063307.685993481</v>
      </c>
      <c r="H85" s="251">
        <f t="shared" si="21"/>
        <v>16710908.393433224</v>
      </c>
      <c r="I85" s="251">
        <f t="shared" si="21"/>
        <v>8491653.9684194401</v>
      </c>
      <c r="J85" s="251">
        <f t="shared" si="21"/>
        <v>18084878.550337374</v>
      </c>
      <c r="K85" s="251">
        <f t="shared" si="21"/>
        <v>18813336.092350874</v>
      </c>
      <c r="L85" s="251">
        <f t="shared" si="21"/>
        <v>19570928.336044904</v>
      </c>
      <c r="M85" s="251">
        <f t="shared" si="21"/>
        <v>20358839.469486702</v>
      </c>
      <c r="N85" s="251">
        <f t="shared" si="21"/>
        <v>21178260.248266172</v>
      </c>
      <c r="O85" s="251">
        <f t="shared" si="21"/>
        <v>11211054.328428824</v>
      </c>
      <c r="P85" s="251">
        <f t="shared" si="21"/>
        <v>22916762.684524696</v>
      </c>
      <c r="Q85" s="251">
        <f t="shared" si="21"/>
        <v>23838503.191905681</v>
      </c>
      <c r="R85" s="251">
        <f t="shared" si="21"/>
        <v>24797106.919581916</v>
      </c>
      <c r="S85" s="251">
        <f t="shared" si="21"/>
        <v>25794059.596365195</v>
      </c>
      <c r="T85" s="251">
        <f t="shared" si="21"/>
        <v>26830901.180219803</v>
      </c>
      <c r="U85" s="251">
        <f t="shared" si="21"/>
        <v>27909209.227428596</v>
      </c>
    </row>
    <row r="86" spans="1:21" x14ac:dyDescent="0.25">
      <c r="A86" s="253" t="s">
        <v>305</v>
      </c>
      <c r="B86" s="252">
        <f t="shared" ref="B86:U86" si="22">-B77</f>
        <v>0</v>
      </c>
      <c r="C86" s="252">
        <f t="shared" si="22"/>
        <v>4889982.1344999997</v>
      </c>
      <c r="D86" s="252">
        <f t="shared" si="22"/>
        <v>4889982.1344999997</v>
      </c>
      <c r="E86" s="252">
        <f t="shared" si="22"/>
        <v>4889982.1344999997</v>
      </c>
      <c r="F86" s="252">
        <f t="shared" si="22"/>
        <v>4889982.1344999997</v>
      </c>
      <c r="G86" s="252">
        <f t="shared" si="22"/>
        <v>4889982.1344999997</v>
      </c>
      <c r="H86" s="252">
        <f t="shared" si="22"/>
        <v>4889982.1344999997</v>
      </c>
      <c r="I86" s="252">
        <f t="shared" si="22"/>
        <v>4889982.1344999997</v>
      </c>
      <c r="J86" s="252">
        <f t="shared" si="22"/>
        <v>4889982.1344999997</v>
      </c>
      <c r="K86" s="252">
        <f t="shared" si="22"/>
        <v>4889982.1344999997</v>
      </c>
      <c r="L86" s="252">
        <f t="shared" si="22"/>
        <v>4889982.1344999997</v>
      </c>
      <c r="M86" s="252">
        <f t="shared" si="22"/>
        <v>4889982.1344999997</v>
      </c>
      <c r="N86" s="252">
        <f t="shared" si="22"/>
        <v>4889982.1344999997</v>
      </c>
      <c r="O86" s="252">
        <f t="shared" si="22"/>
        <v>4889982.1344999997</v>
      </c>
      <c r="P86" s="252">
        <f t="shared" si="22"/>
        <v>4889982.1344999997</v>
      </c>
      <c r="Q86" s="252">
        <f t="shared" si="22"/>
        <v>4889982.1344999997</v>
      </c>
      <c r="R86" s="252">
        <f t="shared" si="22"/>
        <v>4889982.1344999997</v>
      </c>
      <c r="S86" s="252">
        <f t="shared" si="22"/>
        <v>4889982.1344999997</v>
      </c>
      <c r="T86" s="252">
        <f t="shared" si="22"/>
        <v>4889982.1344999997</v>
      </c>
      <c r="U86" s="252">
        <f t="shared" si="22"/>
        <v>4889982.1344999997</v>
      </c>
    </row>
    <row r="87" spans="1:21" x14ac:dyDescent="0.25">
      <c r="A87" s="253" t="s">
        <v>304</v>
      </c>
      <c r="B87" s="252">
        <f t="shared" ref="B87:U87" si="23">B79</f>
        <v>0</v>
      </c>
      <c r="C87" s="252">
        <f t="shared" si="23"/>
        <v>0</v>
      </c>
      <c r="D87" s="252">
        <f t="shared" si="23"/>
        <v>0</v>
      </c>
      <c r="E87" s="252">
        <f t="shared" si="23"/>
        <v>0</v>
      </c>
      <c r="F87" s="252">
        <f t="shared" si="23"/>
        <v>0</v>
      </c>
      <c r="G87" s="252">
        <f t="shared" si="23"/>
        <v>0</v>
      </c>
      <c r="H87" s="252">
        <f t="shared" si="23"/>
        <v>0</v>
      </c>
      <c r="I87" s="252">
        <f t="shared" si="23"/>
        <v>0</v>
      </c>
      <c r="J87" s="252">
        <f t="shared" si="23"/>
        <v>0</v>
      </c>
      <c r="K87" s="252">
        <f t="shared" si="23"/>
        <v>0</v>
      </c>
      <c r="L87" s="252">
        <f t="shared" si="23"/>
        <v>0</v>
      </c>
      <c r="M87" s="252">
        <f t="shared" si="23"/>
        <v>0</v>
      </c>
      <c r="N87" s="252">
        <f t="shared" si="23"/>
        <v>0</v>
      </c>
      <c r="O87" s="252">
        <f t="shared" si="23"/>
        <v>0</v>
      </c>
      <c r="P87" s="252">
        <f t="shared" si="23"/>
        <v>0</v>
      </c>
      <c r="Q87" s="252">
        <f t="shared" si="23"/>
        <v>0</v>
      </c>
      <c r="R87" s="252">
        <f t="shared" si="23"/>
        <v>0</v>
      </c>
      <c r="S87" s="252">
        <f t="shared" si="23"/>
        <v>0</v>
      </c>
      <c r="T87" s="252">
        <f t="shared" si="23"/>
        <v>0</v>
      </c>
      <c r="U87" s="252">
        <f t="shared" si="23"/>
        <v>0</v>
      </c>
    </row>
    <row r="88" spans="1:21" x14ac:dyDescent="0.25">
      <c r="A88" s="253" t="s">
        <v>303</v>
      </c>
      <c r="B88" s="252">
        <f>IF(SUM($B$81:B81)+SUM($A$88:A88)&gt;0,0,SUM($B$81:B81)-SUM($A$88:A88))</f>
        <v>0</v>
      </c>
      <c r="C88" s="252">
        <f>IF(SUM($B$81:C81)+SUM($A$88:B88)&gt;0,0,SUM($B$81:C81)-SUM($A$88:B88))</f>
        <v>-1280671.2400000009</v>
      </c>
      <c r="D88" s="252">
        <f>IF(SUM($B$81:D81)+SUM($A$88:C88)&gt;0,0,SUM($B$81:D81)-SUM($A$88:C88))</f>
        <v>-2853228.0096000014</v>
      </c>
      <c r="E88" s="252">
        <f>IF(SUM($B$81:E81)+SUM($A$88:D88)&gt;0,0,SUM($B$81:E81)-SUM($A$88:D88))</f>
        <v>-2968372.0099840015</v>
      </c>
      <c r="F88" s="252">
        <f>IF(SUM($B$81:F81)+SUM($A$88:E88)&gt;0,0,SUM($B$81:F81)-SUM($A$88:E88))</f>
        <v>-3088122.1703833621</v>
      </c>
      <c r="G88" s="252">
        <f>IF(SUM($B$81:G81)+SUM($A$88:F88)&gt;0,0,SUM($B$81:G81)-SUM($A$88:F88))</f>
        <v>-3212661.5371986963</v>
      </c>
      <c r="H88" s="252">
        <f>IF(SUM($B$81:H81)+SUM($A$88:G88)&gt;0,0,SUM($B$81:H81)-SUM($A$88:G88))</f>
        <v>-3342181.6786866449</v>
      </c>
      <c r="I88" s="252">
        <f>IF(SUM($B$81:I81)+SUM($A$88:H88)&gt;0,0,SUM($B$81:I81)-SUM($A$88:H88))</f>
        <v>-1698330.7936838865</v>
      </c>
      <c r="J88" s="252">
        <f>IF(SUM($B$81:J81)+SUM($A$88:I88)&gt;0,0,SUM($B$81:J81)-SUM($A$88:I88))</f>
        <v>-3616975.7100674734</v>
      </c>
      <c r="K88" s="252">
        <f>IF(SUM($B$81:K81)+SUM($A$88:J88)&gt;0,0,SUM($B$81:K81)-SUM($A$88:J88))</f>
        <v>-3762667.2184701748</v>
      </c>
      <c r="L88" s="252">
        <f>IF(SUM($B$81:L81)+SUM($A$88:K88)&gt;0,0,SUM($B$81:L81)-SUM($A$88:K88))</f>
        <v>-3914185.6672089808</v>
      </c>
      <c r="M88" s="252">
        <f>IF(SUM($B$81:M81)+SUM($A$88:L88)&gt;0,0,SUM($B$81:M81)-SUM($A$88:L88))</f>
        <v>-4071767.8938973397</v>
      </c>
      <c r="N88" s="252">
        <f>IF(SUM($B$81:N81)+SUM($A$88:M88)&gt;0,0,SUM($B$81:N81)-SUM($A$88:M88))</f>
        <v>-4235652.0496532321</v>
      </c>
      <c r="O88" s="252">
        <f>IF(SUM($B$81:O81)+SUM($A$88:N88)&gt;0,0,SUM($B$81:O81)-SUM($A$88:N88))</f>
        <v>-2242210.865685761</v>
      </c>
      <c r="P88" s="252">
        <f>IF(SUM($B$81:P81)+SUM($A$88:O88)&gt;0,0,SUM($B$81:P81)-SUM($A$88:O88))</f>
        <v>-4583352.5369049385</v>
      </c>
      <c r="Q88" s="252">
        <f>IF(SUM($B$81:Q81)+SUM($A$88:P88)&gt;0,0,SUM($B$81:Q81)-SUM($A$88:P88))</f>
        <v>-4767700.6383811384</v>
      </c>
      <c r="R88" s="252">
        <f>IF(SUM($B$81:R81)+SUM($A$88:Q88)&gt;0,0,SUM($B$81:R81)-SUM($A$88:Q88))</f>
        <v>-4959421.3839163855</v>
      </c>
      <c r="S88" s="252">
        <f>IF(SUM($B$81:S81)+SUM($A$88:R88)&gt;0,0,SUM($B$81:S81)-SUM($A$88:R88))</f>
        <v>-5158811.9192730412</v>
      </c>
      <c r="T88" s="252">
        <f>IF(SUM($B$81:T81)+SUM($A$88:S88)&gt;0,0,SUM($B$81:T81)-SUM($A$88:S88))</f>
        <v>-5366180.2360439599</v>
      </c>
      <c r="U88" s="252">
        <f>IF(SUM($B$81:U81)+SUM($A$88:T88)&gt;0,0,SUM($B$81:U81)-SUM($A$88:T88))</f>
        <v>-5581841.8454857245</v>
      </c>
    </row>
    <row r="89" spans="1:21" x14ac:dyDescent="0.25">
      <c r="A89" s="253" t="s">
        <v>302</v>
      </c>
      <c r="B89" s="260">
        <f>IF(((SUM($B$69:B69)+SUM($B$71:B74))+SUM($B$91:B91))&lt;0,((SUM($B$69:B69)+SUM($B$71:B74))+SUM($B$91:B91))*0.2-SUM($A$89:A89),IF(SUM(A$89:$B89)&lt;0,0-SUM(A$89:$B89),0))</f>
        <v>-19559928.537999999</v>
      </c>
      <c r="C89" s="260">
        <f>IF(((SUM($B$69:C69)+SUM($B$71:C74))+SUM($B$91:C91))&lt;0,((SUM($B$69:C69)+SUM($B$71:C74))+SUM($B$91:C91))*0.2-SUM($A$89:B89),IF(SUM(B$89:$B89)&lt;0,0-SUM(B$89:$B89),0))</f>
        <v>2678228.1340400986</v>
      </c>
      <c r="D89" s="260">
        <f>IF(((SUM($B$69:D69)+SUM($B$71:D74))+SUM($B$91:D91))&lt;0,((SUM($B$69:D69)+SUM($B$71:D74))+SUM($B$91:D91))*0.2-SUM($A$89:C89),IF(SUM($B$89:C89)&lt;0,0-SUM($B$89:C89),0))</f>
        <v>4229268.9822483025</v>
      </c>
      <c r="E89" s="260">
        <f>IF(((SUM($B$69:E69)+SUM($B$71:E74))+SUM($B$91:E91))&lt;0,((SUM($B$69:E69)+SUM($B$71:E74))+SUM($B$91:E91))*0.2-SUM($A$89:D89),IF(SUM($B$89:D89)&lt;0,0-SUM($B$89:D89),0))</f>
        <v>4322897.0612405036</v>
      </c>
      <c r="F89" s="260">
        <f>IF(((SUM($B$69:F69)+SUM($B$71:F74))+SUM($B$91:F91))&lt;0,((SUM($B$69:F69)+SUM($B$71:F74))+SUM($B$91:F91))*0.2-SUM($A$89:E89),IF(SUM($B$89:E89)&lt;0,0-SUM($B$89:E89),0))</f>
        <v>4421131.3002480622</v>
      </c>
      <c r="G89" s="260">
        <f>IF(((SUM($B$69:G69)+SUM($B$71:G74))+SUM($B$91:G91))&lt;0,((SUM($B$69:G69)+SUM($B$71:G74))+SUM($B$91:G91))*0.2-SUM($A$89:F89),IF(SUM($B$89:F89)&lt;0,0-SUM($B$89:F89),0))</f>
        <v>3908403.0602230318</v>
      </c>
      <c r="H89" s="260">
        <f>IF(((SUM($B$69:H69)+SUM($B$71:H74))+SUM($B$91:H91))&lt;0,((SUM($B$69:H69)+SUM($B$71:H74))+SUM($B$91:H91))*0.2-SUM($A$89:G89),IF(SUM($B$89:G89)&lt;0,0-SUM($B$89:G89),0))</f>
        <v>0</v>
      </c>
      <c r="I89" s="260">
        <f>IF(((SUM($B$69:I69)+SUM($B$71:I74))+SUM($B$91:I91))&lt;0,((SUM($B$69:I69)+SUM($B$71:I74))+SUM($B$91:I91))*0.2-SUM($A$89:H89),IF(SUM($B$89:H89)&lt;0,0-SUM($B$89:H89),0))</f>
        <v>0</v>
      </c>
      <c r="J89" s="260">
        <f>IF(((SUM($B$69:J69)+SUM($B$71:J74))+SUM($B$91:J91))&lt;0,((SUM($B$69:J69)+SUM($B$71:J74))+SUM($B$91:J91))*0.2-SUM($A$89:I89),IF(SUM($B$89:I89)&lt;0,0-SUM($B$89:I89),0))</f>
        <v>0</v>
      </c>
      <c r="K89" s="260">
        <f>IF(((SUM($B$69:K69)+SUM($B$71:K74))+SUM($B$91:K91))&lt;0,((SUM($B$69:K69)+SUM($B$71:K74))+SUM($B$91:K91))*0.2-SUM($A$89:J89),IF(SUM($B$89:J89)&lt;0,0-SUM($B$89:J89),0))</f>
        <v>0</v>
      </c>
      <c r="L89" s="260">
        <f>IF(((SUM($B$69:L69)+SUM($B$71:L74))+SUM($B$91:L91))&lt;0,((SUM($B$69:L69)+SUM($B$71:L74))+SUM($B$91:L91))*0.2-SUM($A$89:K89),IF(SUM($B$89:K89)&lt;0,0-SUM($B$89:K89),0))</f>
        <v>0</v>
      </c>
      <c r="M89" s="260">
        <f>IF(((SUM($B$69:M69)+SUM($B$71:M74))+SUM($B$91:M91))&lt;0,((SUM($B$69:M69)+SUM($B$71:M74))+SUM($B$91:M91))*0.2-SUM($A$89:L89),IF(SUM($B$89:L89)&lt;0,0-SUM($B$89:L89),0))</f>
        <v>0</v>
      </c>
      <c r="N89" s="260">
        <f>IF(((SUM($B$69:N69)+SUM($B$71:N74))+SUM($B$91:N91))&lt;0,((SUM($B$69:N69)+SUM($B$71:N74))+SUM($B$91:N91))*0.2-SUM($A$89:M89),IF(SUM($B$89:M89)&lt;0,0-SUM($B$89:M89),0))</f>
        <v>0</v>
      </c>
      <c r="O89" s="260">
        <f>IF(((SUM($B$69:O69)+SUM($B$71:O74))+SUM($B$91:O91))&lt;0,((SUM($B$69:O69)+SUM($B$71:O74))+SUM($B$91:O91))*0.2-SUM($A$89:N89),IF(SUM($B$89:N89)&lt;0,0-SUM($B$89:N89),0))</f>
        <v>0</v>
      </c>
      <c r="P89" s="260">
        <f>IF(((SUM($B$69:P69)+SUM($B$71:P74))+SUM($B$91:P91))&lt;0,((SUM($B$69:P69)+SUM($B$71:P74))+SUM($B$91:P91))*0.2-SUM($A$89:O89),IF(SUM($B$89:O89)&lt;0,0-SUM($B$89:O89),0))</f>
        <v>0</v>
      </c>
      <c r="Q89" s="260">
        <f>IF(((SUM($B$69:Q69)+SUM($B$71:Q74))+SUM($B$91:Q91))&lt;0,((SUM($B$69:Q69)+SUM($B$71:Q74))+SUM($B$91:Q91))*0.2-SUM($A$89:P89),IF(SUM($B$89:P89)&lt;0,0-SUM($B$89:P89),0))</f>
        <v>0</v>
      </c>
      <c r="R89" s="260">
        <f>IF(((SUM($B$69:R69)+SUM($B$71:R74))+SUM($B$91:R91))&lt;0,((SUM($B$69:R69)+SUM($B$71:R74))+SUM($B$91:R91))*0.2-SUM($A$89:Q89),IF(SUM($B$89:Q89)&lt;0,0-SUM($B$89:Q89),0))</f>
        <v>0</v>
      </c>
      <c r="S89" s="260">
        <f>IF(((SUM($B$69:S69)+SUM($B$71:S74))+SUM($B$91:S91))&lt;0,((SUM($B$69:S69)+SUM($B$71:S74))+SUM($B$91:S91))*0.2-SUM($A$89:R89),IF(SUM($B$89:R89)&lt;0,0-SUM($B$89:R89),0))</f>
        <v>0</v>
      </c>
      <c r="T89" s="260">
        <f>IF(((SUM($B$69:T69)+SUM($B$71:T74))+SUM($B$91:T91))&lt;0,((SUM($B$69:T69)+SUM($B$71:T74))+SUM($B$91:T91))*0.2-SUM($A$89:S89),IF(SUM($B$89:S89)&lt;0,0-SUM($B$89:S89),0))</f>
        <v>0</v>
      </c>
      <c r="U89" s="260">
        <f>IF(((SUM($B$69:U69)+SUM($B$71:U74))+SUM($B$91:U91))&lt;0,((SUM($B$69:U69)+SUM($B$71:U74))+SUM($B$91:U91))*0.2-SUM($A$89:T89),IF(SUM($B$89:T89)&lt;0,0-SUM($B$89:T89),0))</f>
        <v>0</v>
      </c>
    </row>
    <row r="90" spans="1:21" x14ac:dyDescent="0.25">
      <c r="A90" s="253" t="s">
        <v>301</v>
      </c>
      <c r="B90" s="252">
        <f>-B69*(B43)</f>
        <v>0</v>
      </c>
      <c r="C90" s="252">
        <f t="shared" ref="C90:U90" si="24">-(C69-B69)*$B$43</f>
        <v>0</v>
      </c>
      <c r="D90" s="252">
        <f t="shared" si="24"/>
        <v>0</v>
      </c>
      <c r="E90" s="252">
        <f t="shared" si="24"/>
        <v>0</v>
      </c>
      <c r="F90" s="252">
        <f t="shared" si="24"/>
        <v>0</v>
      </c>
      <c r="G90" s="252">
        <f t="shared" si="24"/>
        <v>0</v>
      </c>
      <c r="H90" s="252">
        <f t="shared" si="24"/>
        <v>0</v>
      </c>
      <c r="I90" s="252">
        <f t="shared" si="24"/>
        <v>0</v>
      </c>
      <c r="J90" s="252">
        <f t="shared" si="24"/>
        <v>0</v>
      </c>
      <c r="K90" s="252">
        <f t="shared" si="24"/>
        <v>0</v>
      </c>
      <c r="L90" s="252">
        <f t="shared" si="24"/>
        <v>0</v>
      </c>
      <c r="M90" s="252">
        <f t="shared" si="24"/>
        <v>0</v>
      </c>
      <c r="N90" s="252">
        <f t="shared" si="24"/>
        <v>0</v>
      </c>
      <c r="O90" s="252">
        <f t="shared" si="24"/>
        <v>0</v>
      </c>
      <c r="P90" s="252">
        <f t="shared" si="24"/>
        <v>0</v>
      </c>
      <c r="Q90" s="252">
        <f t="shared" si="24"/>
        <v>0</v>
      </c>
      <c r="R90" s="252">
        <f t="shared" si="24"/>
        <v>0</v>
      </c>
      <c r="S90" s="252">
        <f t="shared" si="24"/>
        <v>0</v>
      </c>
      <c r="T90" s="252">
        <f t="shared" si="24"/>
        <v>0</v>
      </c>
      <c r="U90" s="252">
        <f t="shared" si="24"/>
        <v>0</v>
      </c>
    </row>
    <row r="91" spans="1:21" x14ac:dyDescent="0.25">
      <c r="A91" s="253" t="s">
        <v>300</v>
      </c>
      <c r="B91" s="252">
        <f>-($B$29+$B$30)*$B$32</f>
        <v>-97799642.689999998</v>
      </c>
      <c r="C91" s="252">
        <v>0</v>
      </c>
      <c r="D91" s="252">
        <v>0</v>
      </c>
      <c r="E91" s="252">
        <v>0</v>
      </c>
      <c r="F91" s="252">
        <v>0</v>
      </c>
      <c r="G91" s="252">
        <v>0</v>
      </c>
      <c r="H91" s="252">
        <v>0</v>
      </c>
      <c r="I91" s="252">
        <v>0</v>
      </c>
      <c r="J91" s="252">
        <v>0</v>
      </c>
      <c r="K91" s="252">
        <v>0</v>
      </c>
      <c r="L91" s="252">
        <v>0</v>
      </c>
      <c r="M91" s="252">
        <v>0</v>
      </c>
      <c r="N91" s="252">
        <v>0</v>
      </c>
      <c r="O91" s="252">
        <v>0</v>
      </c>
      <c r="P91" s="252">
        <v>0</v>
      </c>
      <c r="Q91" s="252">
        <v>0</v>
      </c>
      <c r="R91" s="252">
        <v>0</v>
      </c>
      <c r="S91" s="252">
        <v>0</v>
      </c>
      <c r="T91" s="252">
        <v>0</v>
      </c>
      <c r="U91" s="252">
        <v>0</v>
      </c>
    </row>
    <row r="92" spans="1:21" x14ac:dyDescent="0.25">
      <c r="A92" s="253" t="s">
        <v>299</v>
      </c>
      <c r="B92" s="252">
        <f t="shared" ref="B92:U92" si="25">B64-B65</f>
        <v>0</v>
      </c>
      <c r="C92" s="252">
        <f t="shared" si="25"/>
        <v>0</v>
      </c>
      <c r="D92" s="252">
        <f t="shared" si="25"/>
        <v>0</v>
      </c>
      <c r="E92" s="252">
        <f t="shared" si="25"/>
        <v>0</v>
      </c>
      <c r="F92" s="252">
        <f t="shared" si="25"/>
        <v>0</v>
      </c>
      <c r="G92" s="252">
        <f t="shared" si="25"/>
        <v>0</v>
      </c>
      <c r="H92" s="252">
        <f t="shared" si="25"/>
        <v>0</v>
      </c>
      <c r="I92" s="252">
        <f t="shared" si="25"/>
        <v>0</v>
      </c>
      <c r="J92" s="252">
        <f t="shared" si="25"/>
        <v>0</v>
      </c>
      <c r="K92" s="252">
        <f t="shared" si="25"/>
        <v>0</v>
      </c>
      <c r="L92" s="252">
        <f t="shared" si="25"/>
        <v>0</v>
      </c>
      <c r="M92" s="252">
        <f t="shared" si="25"/>
        <v>0</v>
      </c>
      <c r="N92" s="252">
        <f t="shared" si="25"/>
        <v>0</v>
      </c>
      <c r="O92" s="252">
        <f t="shared" si="25"/>
        <v>0</v>
      </c>
      <c r="P92" s="252">
        <f t="shared" si="25"/>
        <v>0</v>
      </c>
      <c r="Q92" s="252">
        <f t="shared" si="25"/>
        <v>0</v>
      </c>
      <c r="R92" s="252">
        <f t="shared" si="25"/>
        <v>0</v>
      </c>
      <c r="S92" s="252">
        <f t="shared" si="25"/>
        <v>0</v>
      </c>
      <c r="T92" s="252">
        <f t="shared" si="25"/>
        <v>0</v>
      </c>
      <c r="U92" s="252">
        <f t="shared" si="25"/>
        <v>0</v>
      </c>
    </row>
    <row r="93" spans="1:21" s="205" customFormat="1" ht="14.25" x14ac:dyDescent="0.25">
      <c r="A93" s="261" t="s">
        <v>298</v>
      </c>
      <c r="B93" s="251">
        <f>SUM(B85:B92)</f>
        <v>-117359571.228</v>
      </c>
      <c r="C93" s="251">
        <f>SUM(C85:C92)</f>
        <v>12690895.228540102</v>
      </c>
      <c r="D93" s="251">
        <f>SUM(D85:D92)</f>
        <v>20532163.155148309</v>
      </c>
      <c r="E93" s="251">
        <f>SUM(E85:E92)</f>
        <v>21086367.235676512</v>
      </c>
      <c r="F93" s="251">
        <f t="shared" ref="F93:U93" si="26">SUM(F85:F92)</f>
        <v>21663602.116281509</v>
      </c>
      <c r="G93" s="251">
        <f t="shared" si="26"/>
        <v>21649031.343517818</v>
      </c>
      <c r="H93" s="251">
        <f t="shared" si="26"/>
        <v>18258708.84924658</v>
      </c>
      <c r="I93" s="251">
        <f t="shared" si="26"/>
        <v>11683305.309235554</v>
      </c>
      <c r="J93" s="251">
        <f t="shared" si="26"/>
        <v>19357884.974769901</v>
      </c>
      <c r="K93" s="251">
        <f t="shared" si="26"/>
        <v>19940651.0083807</v>
      </c>
      <c r="L93" s="251">
        <f t="shared" si="26"/>
        <v>20546724.803335924</v>
      </c>
      <c r="M93" s="251">
        <f t="shared" si="26"/>
        <v>21177053.710089363</v>
      </c>
      <c r="N93" s="251">
        <f t="shared" si="26"/>
        <v>21832590.33311294</v>
      </c>
      <c r="O93" s="251">
        <f t="shared" si="26"/>
        <v>13858825.597243063</v>
      </c>
      <c r="P93" s="251">
        <f t="shared" si="26"/>
        <v>23223392.282119758</v>
      </c>
      <c r="Q93" s="251">
        <f t="shared" si="26"/>
        <v>23960784.688024543</v>
      </c>
      <c r="R93" s="251">
        <f t="shared" si="26"/>
        <v>24727667.670165531</v>
      </c>
      <c r="S93" s="251">
        <f t="shared" si="26"/>
        <v>25525229.811592154</v>
      </c>
      <c r="T93" s="251">
        <f t="shared" si="26"/>
        <v>26354703.078675844</v>
      </c>
      <c r="U93" s="251">
        <f t="shared" si="26"/>
        <v>27217349.516442873</v>
      </c>
    </row>
    <row r="94" spans="1:21" s="205" customFormat="1" ht="14.25" x14ac:dyDescent="0.25">
      <c r="A94" s="261" t="s">
        <v>608</v>
      </c>
      <c r="B94" s="251">
        <f>SUM($B$93:B93)</f>
        <v>-117359571.228</v>
      </c>
      <c r="C94" s="251">
        <f>SUM($B$93:C93)</f>
        <v>-104668675.99945989</v>
      </c>
      <c r="D94" s="251">
        <f>SUM($B$93:D93)</f>
        <v>-84136512.84431158</v>
      </c>
      <c r="E94" s="251">
        <f>SUM($B$93:E93)</f>
        <v>-63050145.608635068</v>
      </c>
      <c r="F94" s="251">
        <f>SUM($B$93:F93)</f>
        <v>-41386543.492353559</v>
      </c>
      <c r="G94" s="251">
        <f>SUM($B$93:G93)</f>
        <v>-19737512.148835741</v>
      </c>
      <c r="H94" s="251">
        <f>SUM($B$93:H93)</f>
        <v>-1478803.2995891608</v>
      </c>
      <c r="I94" s="251">
        <f>SUM($B$93:I93)</f>
        <v>10204502.009646393</v>
      </c>
      <c r="J94" s="251">
        <f>SUM($B$93:J93)</f>
        <v>29562386.984416295</v>
      </c>
      <c r="K94" s="251">
        <f>SUM($B$93:K93)</f>
        <v>49503037.992796995</v>
      </c>
      <c r="L94" s="251">
        <f>SUM($B$93:L93)</f>
        <v>70049762.796132922</v>
      </c>
      <c r="M94" s="251">
        <f>SUM($B$93:M93)</f>
        <v>91226816.506222278</v>
      </c>
      <c r="N94" s="251">
        <f>SUM($B$93:N93)</f>
        <v>113059406.83933522</v>
      </c>
      <c r="O94" s="251">
        <f>SUM($B$93:O93)</f>
        <v>126918232.43657827</v>
      </c>
      <c r="P94" s="251">
        <f>SUM($B$93:P93)</f>
        <v>150141624.71869802</v>
      </c>
      <c r="Q94" s="251">
        <f>SUM($B$93:Q93)</f>
        <v>174102409.40672258</v>
      </c>
      <c r="R94" s="251">
        <f>SUM($B$93:R93)</f>
        <v>198830077.07688811</v>
      </c>
      <c r="S94" s="251">
        <f>SUM($B$93:S93)</f>
        <v>224355306.88848028</v>
      </c>
      <c r="T94" s="251">
        <f>SUM($B$93:T93)</f>
        <v>250710009.96715611</v>
      </c>
      <c r="U94" s="251">
        <f>SUM($B$93:U93)</f>
        <v>277927359.48359901</v>
      </c>
    </row>
    <row r="95" spans="1:21" x14ac:dyDescent="0.25">
      <c r="A95" s="262" t="s">
        <v>297</v>
      </c>
      <c r="B95" s="263">
        <f t="shared" ref="B95:U95" si="27">1/POWER((1+$B$48),B83)</f>
        <v>1</v>
      </c>
      <c r="C95" s="263">
        <f t="shared" si="27"/>
        <v>0.88105726872246692</v>
      </c>
      <c r="D95" s="263">
        <f t="shared" si="27"/>
        <v>0.77626191076869333</v>
      </c>
      <c r="E95" s="263">
        <f t="shared" si="27"/>
        <v>0.68393119891514842</v>
      </c>
      <c r="F95" s="263">
        <f t="shared" si="27"/>
        <v>0.60258255411026285</v>
      </c>
      <c r="G95" s="263">
        <f t="shared" si="27"/>
        <v>0.53090973930419638</v>
      </c>
      <c r="H95" s="263">
        <f t="shared" si="27"/>
        <v>0.4677618848495122</v>
      </c>
      <c r="I95" s="263">
        <f t="shared" si="27"/>
        <v>0.41212500867798435</v>
      </c>
      <c r="J95" s="263">
        <f t="shared" si="27"/>
        <v>0.3631057345180479</v>
      </c>
      <c r="K95" s="263">
        <f t="shared" si="27"/>
        <v>0.31991694671193649</v>
      </c>
      <c r="L95" s="263">
        <f t="shared" si="27"/>
        <v>0.28186515128804979</v>
      </c>
      <c r="M95" s="263">
        <f t="shared" si="27"/>
        <v>0.24833934034189409</v>
      </c>
      <c r="N95" s="263">
        <f t="shared" si="27"/>
        <v>0.21880118091796832</v>
      </c>
      <c r="O95" s="263">
        <f t="shared" si="27"/>
        <v>0.19277637085283555</v>
      </c>
      <c r="P95" s="263">
        <f t="shared" si="27"/>
        <v>0.16984702277782865</v>
      </c>
      <c r="Q95" s="263">
        <f t="shared" si="27"/>
        <v>0.14964495398927638</v>
      </c>
      <c r="R95" s="263">
        <f t="shared" si="27"/>
        <v>0.13184577443989109</v>
      </c>
      <c r="S95" s="263">
        <f t="shared" si="27"/>
        <v>0.11616367792060887</v>
      </c>
      <c r="T95" s="263">
        <f t="shared" si="27"/>
        <v>0.102346852793488</v>
      </c>
      <c r="U95" s="263">
        <f t="shared" si="27"/>
        <v>9.0173438584570942E-2</v>
      </c>
    </row>
    <row r="96" spans="1:21" s="205" customFormat="1" ht="14.25" x14ac:dyDescent="0.25">
      <c r="A96" s="264" t="s">
        <v>609</v>
      </c>
      <c r="B96" s="265">
        <f t="shared" ref="B96:U96" si="28">B93*B95</f>
        <v>-117359571.228</v>
      </c>
      <c r="C96" s="266">
        <f>C93*1</f>
        <v>12690895.228540102</v>
      </c>
      <c r="D96" s="265">
        <f t="shared" si="28"/>
        <v>15938336.20302999</v>
      </c>
      <c r="E96" s="265">
        <f t="shared" si="28"/>
        <v>14421624.424261341</v>
      </c>
      <c r="F96" s="265">
        <f t="shared" si="28"/>
        <v>13054108.694457408</v>
      </c>
      <c r="G96" s="265">
        <f t="shared" si="28"/>
        <v>11493681.58677542</v>
      </c>
      <c r="H96" s="265">
        <f t="shared" si="28"/>
        <v>8540728.0662420485</v>
      </c>
      <c r="I96" s="265">
        <f t="shared" si="28"/>
        <v>4814982.3019562438</v>
      </c>
      <c r="J96" s="265">
        <f t="shared" si="28"/>
        <v>7028959.0424797079</v>
      </c>
      <c r="K96" s="265">
        <f t="shared" si="28"/>
        <v>6379352.1860494511</v>
      </c>
      <c r="L96" s="265">
        <f t="shared" si="28"/>
        <v>5791405.6951662051</v>
      </c>
      <c r="M96" s="265">
        <f t="shared" si="28"/>
        <v>5259095.5487484531</v>
      </c>
      <c r="N96" s="265">
        <f t="shared" si="28"/>
        <v>4776996.5473833308</v>
      </c>
      <c r="O96" s="265">
        <f t="shared" si="28"/>
        <v>2671654.1029188992</v>
      </c>
      <c r="P96" s="265">
        <f t="shared" si="28"/>
        <v>3944424.0379196447</v>
      </c>
      <c r="Q96" s="265">
        <f t="shared" si="28"/>
        <v>3585610.5221863906</v>
      </c>
      <c r="R96" s="265">
        <f t="shared" si="28"/>
        <v>3260238.4940652321</v>
      </c>
      <c r="S96" s="265">
        <f t="shared" si="28"/>
        <v>2965104.5746833151</v>
      </c>
      <c r="T96" s="265">
        <f t="shared" si="28"/>
        <v>2697320.9164093216</v>
      </c>
      <c r="U96" s="265">
        <f t="shared" si="28"/>
        <v>2454281.9950557631</v>
      </c>
    </row>
    <row r="97" spans="1:21" s="205" customFormat="1" ht="14.25" x14ac:dyDescent="0.25">
      <c r="A97" s="264" t="s">
        <v>610</v>
      </c>
      <c r="B97" s="265">
        <f>SUM($B$96:B96)</f>
        <v>-117359571.228</v>
      </c>
      <c r="C97" s="265">
        <f>SUM($B$96:C96)</f>
        <v>-104668675.99945989</v>
      </c>
      <c r="D97" s="265">
        <f>SUM($B$96:D96)</f>
        <v>-88730339.796429902</v>
      </c>
      <c r="E97" s="265">
        <f>SUM($B$96:E96)</f>
        <v>-74308715.372168556</v>
      </c>
      <c r="F97" s="265">
        <f>SUM($B$96:F96)</f>
        <v>-61254606.677711144</v>
      </c>
      <c r="G97" s="265">
        <f>SUM($B$96:G96)</f>
        <v>-49760925.090935722</v>
      </c>
      <c r="H97" s="265">
        <f>SUM($B$96:H96)</f>
        <v>-41220197.024693675</v>
      </c>
      <c r="I97" s="265">
        <f>SUM($B$96:I96)</f>
        <v>-36405214.722737432</v>
      </c>
      <c r="J97" s="265">
        <f>SUM($B$96:J96)</f>
        <v>-29376255.680257723</v>
      </c>
      <c r="K97" s="265">
        <f>SUM($B$96:K96)</f>
        <v>-22996903.494208273</v>
      </c>
      <c r="L97" s="265">
        <f>SUM($B$96:L96)</f>
        <v>-17205497.799042068</v>
      </c>
      <c r="M97" s="265">
        <f>SUM($B$96:M96)</f>
        <v>-11946402.250293616</v>
      </c>
      <c r="N97" s="265">
        <f>SUM($B$96:N96)</f>
        <v>-7169405.7029102854</v>
      </c>
      <c r="O97" s="265">
        <f>SUM($B$96:O96)</f>
        <v>-4497751.5999913868</v>
      </c>
      <c r="P97" s="265">
        <f>SUM($B$96:P96)</f>
        <v>-553327.56207174202</v>
      </c>
      <c r="Q97" s="265">
        <f>SUM($B$96:Q96)</f>
        <v>3032282.9601146486</v>
      </c>
      <c r="R97" s="265">
        <f>SUM($B$96:R96)</f>
        <v>6292521.4541798811</v>
      </c>
      <c r="S97" s="265">
        <f>SUM($B$96:S96)</f>
        <v>9257626.0288631953</v>
      </c>
      <c r="T97" s="265">
        <f>SUM($B$96:T96)</f>
        <v>11954946.945272516</v>
      </c>
      <c r="U97" s="265">
        <f>SUM($B$96:U96)</f>
        <v>14409228.94032828</v>
      </c>
    </row>
    <row r="98" spans="1:21" s="205" customFormat="1" ht="14.25" x14ac:dyDescent="0.25">
      <c r="A98" s="264" t="s">
        <v>611</v>
      </c>
      <c r="B98" s="267">
        <f>IF((ISERR(IRR($B$93:B93))),0,IF(IRR($B$93:B93)&lt;0,0,IRR($B$93:B93)))</f>
        <v>0</v>
      </c>
      <c r="C98" s="267">
        <f>IF((ISERR(IRR($B$93:C93))),0,IF(IRR($B$93:C93)&lt;0,0,IRR($B$93:C93)))</f>
        <v>0</v>
      </c>
      <c r="D98" s="267">
        <f>IF((ISERR(IRR($B$93:D93))),0,IF(IRR($B$93:D93)&lt;0,0,IRR($B$93:D93)))</f>
        <v>0</v>
      </c>
      <c r="E98" s="267">
        <f>IF((ISERR(IRR($B$93:E93))),0,IF(IRR($B$93:E93)&lt;0,0,IRR($B$93:E93)))</f>
        <v>0</v>
      </c>
      <c r="F98" s="267">
        <f>IF((ISERR(IRR($B$93:F93))),0,IF(IRR($B$93:F93)&lt;0,0,IRR($B$93:F93)))</f>
        <v>0</v>
      </c>
      <c r="G98" s="267">
        <f>IF((ISERR(IRR($B$93:G93))),0,IF(IRR($B$93:G93)&lt;0,0,IRR($B$93:G93)))</f>
        <v>0</v>
      </c>
      <c r="H98" s="267">
        <f>IF((ISERR(IRR($B$93:H93))),0,IF(IRR($B$93:H93)&lt;0,0,IRR($B$93:H93)))</f>
        <v>0</v>
      </c>
      <c r="I98" s="267">
        <f>IF((ISERR(IRR($B$93:I93))),0,IF(IRR($B$93:I93)&lt;0,0,IRR($B$93:I93)))</f>
        <v>2.1551455462074154E-2</v>
      </c>
      <c r="J98" s="267">
        <f>IF((ISERR(IRR($B$93:J93))),0,IF(IRR($B$93:J93)&lt;0,0,IRR($B$93:J93)))</f>
        <v>5.2897786040945416E-2</v>
      </c>
      <c r="K98" s="267">
        <f>IF((ISERR(IRR($B$93:K93))),0,IF(IRR($B$93:K93)&lt;0,0,IRR($B$93:K93)))</f>
        <v>7.6233080469335635E-2</v>
      </c>
      <c r="L98" s="267">
        <f>IF((ISERR(IRR($B$93:L93))),0,IF(IRR($B$93:L93)&lt;0,0,IRR($B$93:L93)))</f>
        <v>9.4008555161432916E-2</v>
      </c>
      <c r="M98" s="267">
        <f>IF((ISERR(IRR($B$93:M93))),0,IF(IRR($B$93:M93)&lt;0,0,IRR($B$93:M93)))</f>
        <v>0.10780099344765359</v>
      </c>
      <c r="N98" s="267">
        <f>IF((ISERR(IRR($B$93:N93))),0,IF(IRR($B$93:N93)&lt;0,0,IRR($B$93:N93)))</f>
        <v>0.11866809449019033</v>
      </c>
      <c r="O98" s="267">
        <f>IF((ISERR(IRR($B$93:O93))),0,IF(IRR($B$93:O93)&lt;0,0,IRR($B$93:O93)))</f>
        <v>0.12414342346212504</v>
      </c>
      <c r="P98" s="267">
        <f>IF((ISERR(IRR($B$93:P93))),0,IF(IRR($B$93:P93)&lt;0,0,IRR($B$93:P93)))</f>
        <v>0.13148996042501482</v>
      </c>
      <c r="Q98" s="267">
        <f>IF((ISERR(IRR($B$93:Q93))),0,IF(IRR($B$93:Q93)&lt;0,0,IRR($B$93:Q93)))</f>
        <v>0.13745479812545902</v>
      </c>
      <c r="R98" s="267">
        <f>IF((ISERR(IRR($B$93:R93))),0,IF(IRR($B$93:R93)&lt;0,0,IRR($B$93:R93)))</f>
        <v>0.14234385723049159</v>
      </c>
      <c r="S98" s="267">
        <f>IF((ISERR(IRR($B$93:S93))),0,IF(IRR($B$93:S93)&lt;0,0,IRR($B$93:S93)))</f>
        <v>0.14638387789772511</v>
      </c>
      <c r="T98" s="267">
        <f>IF((ISERR(IRR($B$93:T93))),0,IF(IRR($B$93:T93)&lt;0,0,IRR($B$93:T93)))</f>
        <v>0.14974599355202001</v>
      </c>
      <c r="U98" s="267">
        <f>IF((ISERR(IRR($B$93:U93))),0,IF(IRR($B$93:U93)&lt;0,0,IRR($B$93:U93)))</f>
        <v>0.15256136567032952</v>
      </c>
    </row>
    <row r="99" spans="1:21" s="205" customFormat="1" ht="14.25" x14ac:dyDescent="0.25">
      <c r="A99" s="264" t="s">
        <v>612</v>
      </c>
      <c r="B99" s="268">
        <f>IF(AND(B94&gt;0,A94&lt;0),(B83-(B94/(B94-A94))),0)</f>
        <v>0</v>
      </c>
      <c r="C99" s="268">
        <f t="shared" ref="C99:U99" si="29">IF(AND(C94&gt;0,B94&lt;0),(C83-(C94/(C94-B94))),0)</f>
        <v>0</v>
      </c>
      <c r="D99" s="268">
        <f t="shared" si="29"/>
        <v>0</v>
      </c>
      <c r="E99" s="268">
        <f t="shared" si="29"/>
        <v>0</v>
      </c>
      <c r="F99" s="268">
        <f t="shared" si="29"/>
        <v>0</v>
      </c>
      <c r="G99" s="268">
        <f t="shared" si="29"/>
        <v>0</v>
      </c>
      <c r="H99" s="268">
        <f t="shared" si="29"/>
        <v>0</v>
      </c>
      <c r="I99" s="268">
        <f t="shared" si="29"/>
        <v>6.1265740525003807</v>
      </c>
      <c r="J99" s="268">
        <f t="shared" si="29"/>
        <v>0</v>
      </c>
      <c r="K99" s="268">
        <f t="shared" si="29"/>
        <v>0</v>
      </c>
      <c r="L99" s="268">
        <f t="shared" si="29"/>
        <v>0</v>
      </c>
      <c r="M99" s="268">
        <f t="shared" si="29"/>
        <v>0</v>
      </c>
      <c r="N99" s="268">
        <f t="shared" si="29"/>
        <v>0</v>
      </c>
      <c r="O99" s="268">
        <f t="shared" si="29"/>
        <v>0</v>
      </c>
      <c r="P99" s="268">
        <f t="shared" si="29"/>
        <v>0</v>
      </c>
      <c r="Q99" s="268">
        <f t="shared" si="29"/>
        <v>0</v>
      </c>
      <c r="R99" s="268">
        <f t="shared" si="29"/>
        <v>0</v>
      </c>
      <c r="S99" s="268">
        <f t="shared" si="29"/>
        <v>0</v>
      </c>
      <c r="T99" s="268">
        <f t="shared" si="29"/>
        <v>0</v>
      </c>
      <c r="U99" s="268">
        <f t="shared" si="29"/>
        <v>0</v>
      </c>
    </row>
    <row r="100" spans="1:21" s="205" customFormat="1" ht="15" thickBot="1" x14ac:dyDescent="0.3">
      <c r="A100" s="269" t="s">
        <v>613</v>
      </c>
      <c r="B100" s="270">
        <f>IF(AND(B97&gt;0,A97&lt;0),(B83-(B97/(B97-A97))),0)</f>
        <v>0</v>
      </c>
      <c r="C100" s="270">
        <f t="shared" ref="C100:U100" si="30">IF(AND(C97&gt;0,B97&lt;0),(C83-(C97/(C97-B97))),0)</f>
        <v>0</v>
      </c>
      <c r="D100" s="270">
        <f t="shared" si="30"/>
        <v>0</v>
      </c>
      <c r="E100" s="270">
        <f t="shared" si="30"/>
        <v>0</v>
      </c>
      <c r="F100" s="270">
        <f t="shared" si="30"/>
        <v>0</v>
      </c>
      <c r="G100" s="270">
        <f t="shared" si="30"/>
        <v>0</v>
      </c>
      <c r="H100" s="270">
        <f t="shared" si="30"/>
        <v>0</v>
      </c>
      <c r="I100" s="270">
        <f t="shared" si="30"/>
        <v>0</v>
      </c>
      <c r="J100" s="270">
        <f t="shared" si="30"/>
        <v>0</v>
      </c>
      <c r="K100" s="270">
        <f t="shared" si="30"/>
        <v>0</v>
      </c>
      <c r="L100" s="270">
        <f t="shared" si="30"/>
        <v>0</v>
      </c>
      <c r="M100" s="270">
        <f t="shared" si="30"/>
        <v>0</v>
      </c>
      <c r="N100" s="270">
        <f t="shared" si="30"/>
        <v>0</v>
      </c>
      <c r="O100" s="270">
        <f t="shared" si="30"/>
        <v>0</v>
      </c>
      <c r="P100" s="270">
        <f t="shared" si="30"/>
        <v>0</v>
      </c>
      <c r="Q100" s="270">
        <f t="shared" si="30"/>
        <v>14.154318925228482</v>
      </c>
      <c r="R100" s="270">
        <f t="shared" si="30"/>
        <v>0</v>
      </c>
      <c r="S100" s="270">
        <f t="shared" si="30"/>
        <v>0</v>
      </c>
      <c r="T100" s="270">
        <f t="shared" si="30"/>
        <v>0</v>
      </c>
      <c r="U100" s="270">
        <f t="shared" si="30"/>
        <v>0</v>
      </c>
    </row>
    <row r="101" spans="1:21" x14ac:dyDescent="0.25">
      <c r="C101" s="271"/>
      <c r="D101" s="271"/>
      <c r="E101" s="271"/>
      <c r="F101" s="271"/>
    </row>
    <row r="102" spans="1:21" ht="64.5" customHeight="1" x14ac:dyDescent="0.25">
      <c r="A102" s="331"/>
      <c r="B102" s="331"/>
      <c r="C102" s="331"/>
      <c r="D102" s="331"/>
      <c r="E102" s="331"/>
      <c r="F102" s="331"/>
    </row>
    <row r="104" spans="1:21" x14ac:dyDescent="0.25">
      <c r="C104" s="271"/>
      <c r="D104" s="271"/>
      <c r="E104" s="271"/>
      <c r="F104" s="271"/>
    </row>
    <row r="105" spans="1:21" x14ac:dyDescent="0.25">
      <c r="C105" s="271"/>
      <c r="D105" s="271"/>
      <c r="E105" s="271"/>
      <c r="F105" s="271"/>
    </row>
    <row r="106" spans="1:21" x14ac:dyDescent="0.25">
      <c r="C106" s="271"/>
      <c r="D106" s="271"/>
      <c r="E106" s="271"/>
      <c r="F106" s="271"/>
    </row>
    <row r="107" spans="1:21" ht="27.75" x14ac:dyDescent="0.25">
      <c r="B107" s="272"/>
      <c r="C107" s="271"/>
      <c r="D107" s="271"/>
      <c r="E107" s="271"/>
      <c r="F107" s="271"/>
    </row>
    <row r="108" spans="1:21" ht="27.75" x14ac:dyDescent="0.25">
      <c r="B108" s="272"/>
    </row>
  </sheetData>
  <mergeCells count="15">
    <mergeCell ref="A12:F12"/>
    <mergeCell ref="A4:F4"/>
    <mergeCell ref="A6:F6"/>
    <mergeCell ref="A8:F8"/>
    <mergeCell ref="A9:F9"/>
    <mergeCell ref="A11:F11"/>
    <mergeCell ref="D34:E34"/>
    <mergeCell ref="D35:E35"/>
    <mergeCell ref="A102:F102"/>
    <mergeCell ref="A14:F14"/>
    <mergeCell ref="A15:F15"/>
    <mergeCell ref="A18:F18"/>
    <mergeCell ref="A19:F19"/>
    <mergeCell ref="D32:E32"/>
    <mergeCell ref="D33:E33"/>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3.28515625" style="69" customWidth="1"/>
    <col min="5" max="6" width="0" style="69" hidden="1" customWidth="1"/>
    <col min="7" max="7" width="22.42578125" style="69" customWidth="1"/>
    <col min="8" max="8" width="21.285156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 xml:space="preserve"> N_PO3600.0003</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2"/>
      <c r="B14" s="292"/>
      <c r="C14" s="292"/>
      <c r="D14" s="292"/>
      <c r="E14" s="292"/>
      <c r="F14" s="292"/>
      <c r="G14" s="292"/>
      <c r="H14" s="292"/>
      <c r="I14" s="292"/>
      <c r="J14" s="292"/>
      <c r="K14" s="292"/>
      <c r="L14" s="292"/>
    </row>
    <row r="15" spans="1:44" ht="18.75" x14ac:dyDescent="0.25">
      <c r="A15" s="287" t="str">
        <f>'1. паспорт местоположение'!A15:C15</f>
        <v xml:space="preserve">Приобретение ПС 110 кВ «Юровская» с ВЛ 110 кВ, собственник ООО «РН-Уватнефтегаз» (20,55 км; 12,6 МВА) </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90"/>
    </row>
    <row r="18" spans="1:12" x14ac:dyDescent="0.25">
      <c r="K18" s="89"/>
    </row>
    <row r="19" spans="1:12" ht="15.75" customHeight="1" x14ac:dyDescent="0.25">
      <c r="A19" s="336" t="s">
        <v>482</v>
      </c>
      <c r="B19" s="336"/>
      <c r="C19" s="336"/>
      <c r="D19" s="336"/>
      <c r="E19" s="336"/>
      <c r="F19" s="336"/>
      <c r="G19" s="336"/>
      <c r="H19" s="336"/>
      <c r="I19" s="336"/>
      <c r="J19" s="336"/>
      <c r="K19" s="336"/>
      <c r="L19" s="336"/>
    </row>
    <row r="20" spans="1:12" x14ac:dyDescent="0.25">
      <c r="A20" s="70"/>
      <c r="B20" s="70"/>
      <c r="C20" s="88"/>
      <c r="D20" s="88"/>
      <c r="E20" s="88"/>
      <c r="F20" s="88"/>
      <c r="G20" s="88"/>
      <c r="H20" s="88"/>
      <c r="I20" s="88"/>
      <c r="J20" s="88"/>
      <c r="K20" s="88"/>
      <c r="L20" s="88"/>
    </row>
    <row r="21" spans="1:12" ht="28.5" customHeight="1" x14ac:dyDescent="0.25">
      <c r="A21" s="337" t="s">
        <v>229</v>
      </c>
      <c r="B21" s="337" t="s">
        <v>228</v>
      </c>
      <c r="C21" s="343" t="s">
        <v>413</v>
      </c>
      <c r="D21" s="343"/>
      <c r="E21" s="343"/>
      <c r="F21" s="343"/>
      <c r="G21" s="343"/>
      <c r="H21" s="343"/>
      <c r="I21" s="338" t="s">
        <v>227</v>
      </c>
      <c r="J21" s="340" t="s">
        <v>415</v>
      </c>
      <c r="K21" s="337" t="s">
        <v>226</v>
      </c>
      <c r="L21" s="339" t="s">
        <v>414</v>
      </c>
    </row>
    <row r="22" spans="1:12" ht="58.5" customHeight="1" x14ac:dyDescent="0.25">
      <c r="A22" s="337"/>
      <c r="B22" s="337"/>
      <c r="C22" s="344" t="s">
        <v>3</v>
      </c>
      <c r="D22" s="344"/>
      <c r="E22" s="145"/>
      <c r="F22" s="146"/>
      <c r="G22" s="345" t="s">
        <v>2</v>
      </c>
      <c r="H22" s="346"/>
      <c r="I22" s="338"/>
      <c r="J22" s="341"/>
      <c r="K22" s="337"/>
      <c r="L22" s="339"/>
    </row>
    <row r="23" spans="1:12" ht="47.25" x14ac:dyDescent="0.25">
      <c r="A23" s="337"/>
      <c r="B23" s="337"/>
      <c r="C23" s="87" t="s">
        <v>225</v>
      </c>
      <c r="D23" s="87" t="s">
        <v>224</v>
      </c>
      <c r="E23" s="87" t="s">
        <v>225</v>
      </c>
      <c r="F23" s="87" t="s">
        <v>224</v>
      </c>
      <c r="G23" s="87" t="s">
        <v>225</v>
      </c>
      <c r="H23" s="87" t="s">
        <v>224</v>
      </c>
      <c r="I23" s="338"/>
      <c r="J23" s="342"/>
      <c r="K23" s="337"/>
      <c r="L23" s="339"/>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79"/>
      <c r="D25" s="79"/>
      <c r="E25" s="79"/>
      <c r="F25" s="79"/>
      <c r="G25" s="79"/>
      <c r="H25" s="79"/>
      <c r="I25" s="85"/>
      <c r="J25" s="85"/>
      <c r="K25" s="79"/>
      <c r="L25" s="95"/>
    </row>
    <row r="26" spans="1:12" ht="21.75" customHeight="1" x14ac:dyDescent="0.25">
      <c r="A26" s="81" t="s">
        <v>222</v>
      </c>
      <c r="B26" s="86" t="s">
        <v>420</v>
      </c>
      <c r="C26" s="273" t="s">
        <v>573</v>
      </c>
      <c r="D26" s="273" t="s">
        <v>573</v>
      </c>
      <c r="E26" s="273" t="s">
        <v>573</v>
      </c>
      <c r="F26" s="273" t="s">
        <v>573</v>
      </c>
      <c r="G26" s="273" t="s">
        <v>573</v>
      </c>
      <c r="H26" s="273" t="s">
        <v>573</v>
      </c>
      <c r="I26" s="85"/>
      <c r="J26" s="85"/>
      <c r="K26" s="79"/>
      <c r="L26" s="79"/>
    </row>
    <row r="27" spans="1:12" s="71" customFormat="1" ht="39" customHeight="1" x14ac:dyDescent="0.25">
      <c r="A27" s="81" t="s">
        <v>221</v>
      </c>
      <c r="B27" s="86" t="s">
        <v>422</v>
      </c>
      <c r="C27" s="273" t="s">
        <v>573</v>
      </c>
      <c r="D27" s="273" t="s">
        <v>573</v>
      </c>
      <c r="E27" s="273" t="s">
        <v>573</v>
      </c>
      <c r="F27" s="273" t="s">
        <v>573</v>
      </c>
      <c r="G27" s="273" t="s">
        <v>573</v>
      </c>
      <c r="H27" s="273" t="s">
        <v>573</v>
      </c>
      <c r="I27" s="85"/>
      <c r="J27" s="85"/>
      <c r="K27" s="79"/>
      <c r="L27" s="79"/>
    </row>
    <row r="28" spans="1:12" s="71" customFormat="1" ht="70.5" customHeight="1" x14ac:dyDescent="0.25">
      <c r="A28" s="81" t="s">
        <v>421</v>
      </c>
      <c r="B28" s="86" t="s">
        <v>426</v>
      </c>
      <c r="C28" s="273" t="s">
        <v>573</v>
      </c>
      <c r="D28" s="273" t="s">
        <v>573</v>
      </c>
      <c r="E28" s="273" t="s">
        <v>573</v>
      </c>
      <c r="F28" s="273" t="s">
        <v>573</v>
      </c>
      <c r="G28" s="273" t="s">
        <v>573</v>
      </c>
      <c r="H28" s="273" t="s">
        <v>573</v>
      </c>
      <c r="I28" s="85"/>
      <c r="J28" s="85"/>
      <c r="K28" s="79"/>
      <c r="L28" s="79"/>
    </row>
    <row r="29" spans="1:12" s="71" customFormat="1" ht="54" customHeight="1" x14ac:dyDescent="0.25">
      <c r="A29" s="81" t="s">
        <v>220</v>
      </c>
      <c r="B29" s="86" t="s">
        <v>425</v>
      </c>
      <c r="C29" s="273" t="s">
        <v>573</v>
      </c>
      <c r="D29" s="273" t="s">
        <v>573</v>
      </c>
      <c r="E29" s="273" t="s">
        <v>573</v>
      </c>
      <c r="F29" s="273" t="s">
        <v>573</v>
      </c>
      <c r="G29" s="273" t="s">
        <v>573</v>
      </c>
      <c r="H29" s="273" t="s">
        <v>573</v>
      </c>
      <c r="I29" s="85"/>
      <c r="J29" s="85"/>
      <c r="K29" s="79"/>
      <c r="L29" s="79"/>
    </row>
    <row r="30" spans="1:12" s="71" customFormat="1" ht="42" customHeight="1" x14ac:dyDescent="0.25">
      <c r="A30" s="81" t="s">
        <v>219</v>
      </c>
      <c r="B30" s="86" t="s">
        <v>427</v>
      </c>
      <c r="C30" s="273" t="s">
        <v>573</v>
      </c>
      <c r="D30" s="273" t="s">
        <v>573</v>
      </c>
      <c r="E30" s="273" t="s">
        <v>573</v>
      </c>
      <c r="F30" s="273" t="s">
        <v>573</v>
      </c>
      <c r="G30" s="273" t="s">
        <v>573</v>
      </c>
      <c r="H30" s="273" t="s">
        <v>573</v>
      </c>
      <c r="I30" s="85"/>
      <c r="J30" s="85"/>
      <c r="K30" s="79"/>
      <c r="L30" s="79"/>
    </row>
    <row r="31" spans="1:12" s="71" customFormat="1" ht="37.5" customHeight="1" x14ac:dyDescent="0.25">
      <c r="A31" s="81" t="s">
        <v>218</v>
      </c>
      <c r="B31" s="80" t="s">
        <v>423</v>
      </c>
      <c r="C31" s="273" t="s">
        <v>573</v>
      </c>
      <c r="D31" s="273" t="s">
        <v>573</v>
      </c>
      <c r="E31" s="273" t="s">
        <v>573</v>
      </c>
      <c r="F31" s="273" t="s">
        <v>573</v>
      </c>
      <c r="G31" s="273" t="s">
        <v>573</v>
      </c>
      <c r="H31" s="273" t="s">
        <v>573</v>
      </c>
      <c r="I31" s="85"/>
      <c r="J31" s="85"/>
      <c r="K31" s="79"/>
      <c r="L31" s="79"/>
    </row>
    <row r="32" spans="1:12" s="71" customFormat="1" ht="47.25" x14ac:dyDescent="0.25">
      <c r="A32" s="81" t="s">
        <v>216</v>
      </c>
      <c r="B32" s="80" t="s">
        <v>428</v>
      </c>
      <c r="C32" s="273" t="s">
        <v>573</v>
      </c>
      <c r="D32" s="273" t="s">
        <v>573</v>
      </c>
      <c r="E32" s="273" t="s">
        <v>573</v>
      </c>
      <c r="F32" s="273" t="s">
        <v>573</v>
      </c>
      <c r="G32" s="273" t="s">
        <v>573</v>
      </c>
      <c r="H32" s="273" t="s">
        <v>573</v>
      </c>
      <c r="I32" s="85"/>
      <c r="J32" s="85"/>
      <c r="K32" s="79"/>
      <c r="L32" s="79"/>
    </row>
    <row r="33" spans="1:12" s="71" customFormat="1" ht="37.5" customHeight="1" x14ac:dyDescent="0.25">
      <c r="A33" s="81" t="s">
        <v>439</v>
      </c>
      <c r="B33" s="80" t="s">
        <v>355</v>
      </c>
      <c r="C33" s="273" t="s">
        <v>573</v>
      </c>
      <c r="D33" s="273" t="s">
        <v>573</v>
      </c>
      <c r="E33" s="273" t="s">
        <v>573</v>
      </c>
      <c r="F33" s="273" t="s">
        <v>573</v>
      </c>
      <c r="G33" s="273" t="s">
        <v>573</v>
      </c>
      <c r="H33" s="273" t="s">
        <v>573</v>
      </c>
      <c r="I33" s="85"/>
      <c r="J33" s="85"/>
      <c r="K33" s="79"/>
      <c r="L33" s="79"/>
    </row>
    <row r="34" spans="1:12" s="71" customFormat="1" ht="47.25" customHeight="1" x14ac:dyDescent="0.25">
      <c r="A34" s="81" t="s">
        <v>440</v>
      </c>
      <c r="B34" s="80" t="s">
        <v>432</v>
      </c>
      <c r="C34" s="273" t="s">
        <v>573</v>
      </c>
      <c r="D34" s="273" t="s">
        <v>573</v>
      </c>
      <c r="E34" s="273" t="s">
        <v>573</v>
      </c>
      <c r="F34" s="273" t="s">
        <v>573</v>
      </c>
      <c r="G34" s="273" t="s">
        <v>573</v>
      </c>
      <c r="H34" s="273" t="s">
        <v>573</v>
      </c>
      <c r="I34" s="84"/>
      <c r="J34" s="84"/>
      <c r="K34" s="84"/>
      <c r="L34" s="79"/>
    </row>
    <row r="35" spans="1:12" s="71" customFormat="1" ht="49.5" customHeight="1" x14ac:dyDescent="0.25">
      <c r="A35" s="81" t="s">
        <v>441</v>
      </c>
      <c r="B35" s="80" t="s">
        <v>217</v>
      </c>
      <c r="C35" s="273" t="s">
        <v>573</v>
      </c>
      <c r="D35" s="273" t="s">
        <v>573</v>
      </c>
      <c r="E35" s="273" t="s">
        <v>573</v>
      </c>
      <c r="F35" s="273" t="s">
        <v>573</v>
      </c>
      <c r="G35" s="273" t="s">
        <v>573</v>
      </c>
      <c r="H35" s="273" t="s">
        <v>573</v>
      </c>
      <c r="I35" s="84"/>
      <c r="J35" s="84"/>
      <c r="K35" s="84"/>
      <c r="L35" s="79"/>
    </row>
    <row r="36" spans="1:12" ht="37.5" customHeight="1" x14ac:dyDescent="0.25">
      <c r="A36" s="81" t="s">
        <v>442</v>
      </c>
      <c r="B36" s="80" t="s">
        <v>424</v>
      </c>
      <c r="C36" s="273" t="s">
        <v>573</v>
      </c>
      <c r="D36" s="273" t="s">
        <v>573</v>
      </c>
      <c r="E36" s="273" t="s">
        <v>573</v>
      </c>
      <c r="F36" s="273" t="s">
        <v>573</v>
      </c>
      <c r="G36" s="273" t="s">
        <v>573</v>
      </c>
      <c r="H36" s="273" t="s">
        <v>573</v>
      </c>
      <c r="I36" s="83"/>
      <c r="J36" s="83"/>
      <c r="K36" s="79"/>
      <c r="L36" s="79"/>
    </row>
    <row r="37" spans="1:12" ht="47.25" x14ac:dyDescent="0.25">
      <c r="A37" s="81" t="s">
        <v>443</v>
      </c>
      <c r="B37" s="80" t="s">
        <v>215</v>
      </c>
      <c r="C37" s="273" t="s">
        <v>573</v>
      </c>
      <c r="D37" s="273" t="s">
        <v>573</v>
      </c>
      <c r="E37" s="273" t="s">
        <v>573</v>
      </c>
      <c r="F37" s="273" t="s">
        <v>573</v>
      </c>
      <c r="G37" s="273" t="s">
        <v>573</v>
      </c>
      <c r="H37" s="273" t="s">
        <v>573</v>
      </c>
      <c r="I37" s="83"/>
      <c r="J37" s="83"/>
      <c r="K37" s="79"/>
      <c r="L37" s="79"/>
    </row>
    <row r="38" spans="1:12" x14ac:dyDescent="0.25">
      <c r="A38" s="81" t="s">
        <v>444</v>
      </c>
      <c r="B38" s="82" t="s">
        <v>214</v>
      </c>
      <c r="C38" s="273"/>
      <c r="D38" s="274"/>
      <c r="E38" s="274"/>
      <c r="F38" s="274"/>
      <c r="G38" s="275"/>
      <c r="H38" s="274"/>
      <c r="I38" s="79"/>
      <c r="J38" s="79"/>
      <c r="K38" s="79"/>
      <c r="L38" s="79"/>
    </row>
    <row r="39" spans="1:12" ht="63" x14ac:dyDescent="0.25">
      <c r="A39" s="81">
        <v>2</v>
      </c>
      <c r="B39" s="80" t="s">
        <v>429</v>
      </c>
      <c r="C39" s="273" t="s">
        <v>573</v>
      </c>
      <c r="D39" s="273" t="s">
        <v>573</v>
      </c>
      <c r="E39" s="273" t="s">
        <v>573</v>
      </c>
      <c r="F39" s="273" t="s">
        <v>573</v>
      </c>
      <c r="G39" s="273" t="s">
        <v>573</v>
      </c>
      <c r="H39" s="273" t="s">
        <v>573</v>
      </c>
      <c r="I39" s="79"/>
      <c r="J39" s="79"/>
      <c r="K39" s="79"/>
      <c r="L39" s="79"/>
    </row>
    <row r="40" spans="1:12" ht="33.75" customHeight="1" x14ac:dyDescent="0.25">
      <c r="A40" s="81" t="s">
        <v>213</v>
      </c>
      <c r="B40" s="80" t="s">
        <v>431</v>
      </c>
      <c r="C40" s="273" t="s">
        <v>573</v>
      </c>
      <c r="D40" s="273" t="s">
        <v>573</v>
      </c>
      <c r="E40" s="273" t="s">
        <v>573</v>
      </c>
      <c r="F40" s="273" t="s">
        <v>573</v>
      </c>
      <c r="G40" s="273" t="s">
        <v>573</v>
      </c>
      <c r="H40" s="273" t="s">
        <v>573</v>
      </c>
      <c r="I40" s="79"/>
      <c r="J40" s="79"/>
      <c r="K40" s="79"/>
      <c r="L40" s="79"/>
    </row>
    <row r="41" spans="1:12" ht="63" customHeight="1" x14ac:dyDescent="0.25">
      <c r="A41" s="81" t="s">
        <v>212</v>
      </c>
      <c r="B41" s="82" t="s">
        <v>513</v>
      </c>
      <c r="C41" s="273"/>
      <c r="D41" s="274"/>
      <c r="E41" s="274"/>
      <c r="F41" s="274"/>
      <c r="G41" s="275"/>
      <c r="H41" s="274"/>
      <c r="I41" s="79"/>
      <c r="J41" s="79"/>
      <c r="K41" s="79"/>
      <c r="L41" s="79"/>
    </row>
    <row r="42" spans="1:12" ht="58.5" customHeight="1" x14ac:dyDescent="0.25">
      <c r="A42" s="81">
        <v>3</v>
      </c>
      <c r="B42" s="80" t="s">
        <v>430</v>
      </c>
      <c r="C42" s="273" t="s">
        <v>573</v>
      </c>
      <c r="D42" s="273" t="s">
        <v>573</v>
      </c>
      <c r="E42" s="273" t="s">
        <v>573</v>
      </c>
      <c r="F42" s="273" t="s">
        <v>573</v>
      </c>
      <c r="G42" s="273" t="s">
        <v>573</v>
      </c>
      <c r="H42" s="273" t="s">
        <v>573</v>
      </c>
      <c r="I42" s="79"/>
      <c r="J42" s="79"/>
      <c r="K42" s="79"/>
      <c r="L42" s="79"/>
    </row>
    <row r="43" spans="1:12" ht="34.5" customHeight="1" x14ac:dyDescent="0.25">
      <c r="A43" s="81" t="s">
        <v>211</v>
      </c>
      <c r="B43" s="80" t="s">
        <v>209</v>
      </c>
      <c r="C43" s="273" t="s">
        <v>573</v>
      </c>
      <c r="D43" s="273" t="s">
        <v>573</v>
      </c>
      <c r="E43" s="273" t="s">
        <v>573</v>
      </c>
      <c r="F43" s="273" t="s">
        <v>573</v>
      </c>
      <c r="G43" s="273" t="s">
        <v>573</v>
      </c>
      <c r="H43" s="273" t="s">
        <v>573</v>
      </c>
      <c r="I43" s="79"/>
      <c r="J43" s="79"/>
      <c r="K43" s="79"/>
      <c r="L43" s="79"/>
    </row>
    <row r="44" spans="1:12" ht="24.75" customHeight="1" x14ac:dyDescent="0.25">
      <c r="A44" s="81" t="s">
        <v>210</v>
      </c>
      <c r="B44" s="80" t="s">
        <v>207</v>
      </c>
      <c r="C44" s="273" t="s">
        <v>573</v>
      </c>
      <c r="D44" s="273" t="s">
        <v>573</v>
      </c>
      <c r="E44" s="273" t="s">
        <v>573</v>
      </c>
      <c r="F44" s="273" t="s">
        <v>573</v>
      </c>
      <c r="G44" s="273" t="s">
        <v>573</v>
      </c>
      <c r="H44" s="273" t="s">
        <v>573</v>
      </c>
      <c r="I44" s="79"/>
      <c r="J44" s="79"/>
      <c r="K44" s="79"/>
      <c r="L44" s="79"/>
    </row>
    <row r="45" spans="1:12" ht="90.75" customHeight="1" x14ac:dyDescent="0.25">
      <c r="A45" s="81" t="s">
        <v>208</v>
      </c>
      <c r="B45" s="80" t="s">
        <v>435</v>
      </c>
      <c r="C45" s="273" t="s">
        <v>573</v>
      </c>
      <c r="D45" s="273" t="s">
        <v>573</v>
      </c>
      <c r="E45" s="273" t="s">
        <v>573</v>
      </c>
      <c r="F45" s="273" t="s">
        <v>573</v>
      </c>
      <c r="G45" s="273" t="s">
        <v>573</v>
      </c>
      <c r="H45" s="273" t="s">
        <v>573</v>
      </c>
      <c r="I45" s="79"/>
      <c r="J45" s="79"/>
      <c r="K45" s="79"/>
      <c r="L45" s="79"/>
    </row>
    <row r="46" spans="1:12" ht="167.25" customHeight="1" x14ac:dyDescent="0.25">
      <c r="A46" s="81" t="s">
        <v>206</v>
      </c>
      <c r="B46" s="80" t="s">
        <v>433</v>
      </c>
      <c r="C46" s="273" t="s">
        <v>573</v>
      </c>
      <c r="D46" s="273" t="s">
        <v>573</v>
      </c>
      <c r="E46" s="273" t="s">
        <v>573</v>
      </c>
      <c r="F46" s="273" t="s">
        <v>573</v>
      </c>
      <c r="G46" s="273" t="s">
        <v>573</v>
      </c>
      <c r="H46" s="273" t="s">
        <v>573</v>
      </c>
      <c r="I46" s="79"/>
      <c r="J46" s="79"/>
      <c r="K46" s="79"/>
      <c r="L46" s="79"/>
    </row>
    <row r="47" spans="1:12" ht="30.75" customHeight="1" x14ac:dyDescent="0.25">
      <c r="A47" s="81" t="s">
        <v>204</v>
      </c>
      <c r="B47" s="80" t="s">
        <v>205</v>
      </c>
      <c r="C47" s="273" t="s">
        <v>573</v>
      </c>
      <c r="D47" s="273" t="s">
        <v>573</v>
      </c>
      <c r="E47" s="273" t="s">
        <v>573</v>
      </c>
      <c r="F47" s="273" t="s">
        <v>573</v>
      </c>
      <c r="G47" s="273" t="s">
        <v>573</v>
      </c>
      <c r="H47" s="273" t="s">
        <v>573</v>
      </c>
      <c r="I47" s="79"/>
      <c r="J47" s="79"/>
      <c r="K47" s="79"/>
      <c r="L47" s="79"/>
    </row>
    <row r="48" spans="1:12" ht="37.5" customHeight="1" x14ac:dyDescent="0.25">
      <c r="A48" s="81" t="s">
        <v>445</v>
      </c>
      <c r="B48" s="82" t="s">
        <v>203</v>
      </c>
      <c r="C48" s="273"/>
      <c r="D48" s="274"/>
      <c r="E48" s="274"/>
      <c r="F48" s="274"/>
      <c r="G48" s="275"/>
      <c r="H48" s="274"/>
      <c r="I48" s="79"/>
      <c r="J48" s="79"/>
      <c r="K48" s="79"/>
      <c r="L48" s="79"/>
    </row>
    <row r="49" spans="1:12" ht="35.25" customHeight="1" x14ac:dyDescent="0.25">
      <c r="A49" s="81">
        <v>4</v>
      </c>
      <c r="B49" s="80" t="s">
        <v>201</v>
      </c>
      <c r="C49" s="273" t="s">
        <v>573</v>
      </c>
      <c r="D49" s="273" t="s">
        <v>573</v>
      </c>
      <c r="E49" s="273" t="s">
        <v>573</v>
      </c>
      <c r="F49" s="273" t="s">
        <v>573</v>
      </c>
      <c r="G49" s="273" t="s">
        <v>573</v>
      </c>
      <c r="H49" s="273" t="s">
        <v>573</v>
      </c>
      <c r="I49" s="79"/>
      <c r="J49" s="79"/>
      <c r="K49" s="79"/>
      <c r="L49" s="79"/>
    </row>
    <row r="50" spans="1:12" ht="86.25" customHeight="1" x14ac:dyDescent="0.25">
      <c r="A50" s="81" t="s">
        <v>202</v>
      </c>
      <c r="B50" s="80" t="s">
        <v>434</v>
      </c>
      <c r="C50" s="273" t="s">
        <v>573</v>
      </c>
      <c r="D50" s="273" t="s">
        <v>573</v>
      </c>
      <c r="E50" s="273" t="s">
        <v>573</v>
      </c>
      <c r="F50" s="273" t="s">
        <v>573</v>
      </c>
      <c r="G50" s="273" t="s">
        <v>573</v>
      </c>
      <c r="H50" s="273" t="s">
        <v>573</v>
      </c>
      <c r="I50" s="79"/>
      <c r="J50" s="79"/>
      <c r="K50" s="79"/>
      <c r="L50" s="79"/>
    </row>
    <row r="51" spans="1:12" ht="77.25" customHeight="1" x14ac:dyDescent="0.25">
      <c r="A51" s="81" t="s">
        <v>200</v>
      </c>
      <c r="B51" s="80" t="s">
        <v>436</v>
      </c>
      <c r="C51" s="273" t="s">
        <v>573</v>
      </c>
      <c r="D51" s="273" t="s">
        <v>573</v>
      </c>
      <c r="E51" s="273" t="s">
        <v>573</v>
      </c>
      <c r="F51" s="273" t="s">
        <v>573</v>
      </c>
      <c r="G51" s="273" t="s">
        <v>573</v>
      </c>
      <c r="H51" s="273" t="s">
        <v>573</v>
      </c>
      <c r="I51" s="79"/>
      <c r="J51" s="79"/>
      <c r="K51" s="79"/>
      <c r="L51" s="79"/>
    </row>
    <row r="52" spans="1:12" ht="71.25" customHeight="1" x14ac:dyDescent="0.25">
      <c r="A52" s="81" t="s">
        <v>198</v>
      </c>
      <c r="B52" s="80" t="s">
        <v>199</v>
      </c>
      <c r="C52" s="273" t="s">
        <v>573</v>
      </c>
      <c r="D52" s="273" t="s">
        <v>573</v>
      </c>
      <c r="E52" s="273" t="s">
        <v>573</v>
      </c>
      <c r="F52" s="273" t="s">
        <v>573</v>
      </c>
      <c r="G52" s="273" t="s">
        <v>573</v>
      </c>
      <c r="H52" s="273" t="s">
        <v>573</v>
      </c>
      <c r="I52" s="79"/>
      <c r="J52" s="79"/>
      <c r="K52" s="79"/>
      <c r="L52" s="79"/>
    </row>
    <row r="53" spans="1:12" ht="48" customHeight="1" x14ac:dyDescent="0.25">
      <c r="A53" s="81" t="s">
        <v>196</v>
      </c>
      <c r="B53" s="154" t="s">
        <v>437</v>
      </c>
      <c r="C53" s="276">
        <v>45261</v>
      </c>
      <c r="D53" s="276">
        <v>45290</v>
      </c>
      <c r="E53" s="274"/>
      <c r="F53" s="274"/>
      <c r="G53" s="276" t="s">
        <v>614</v>
      </c>
      <c r="H53" s="276" t="s">
        <v>614</v>
      </c>
      <c r="I53" s="79"/>
      <c r="J53" s="79"/>
      <c r="K53" s="79"/>
      <c r="L53" s="79"/>
    </row>
    <row r="54" spans="1:12" ht="46.5" customHeight="1" x14ac:dyDescent="0.25">
      <c r="A54" s="81" t="s">
        <v>438</v>
      </c>
      <c r="B54" s="80" t="s">
        <v>197</v>
      </c>
      <c r="C54" s="273" t="s">
        <v>573</v>
      </c>
      <c r="D54" s="273" t="s">
        <v>573</v>
      </c>
      <c r="E54" s="273" t="s">
        <v>573</v>
      </c>
      <c r="F54" s="273" t="s">
        <v>573</v>
      </c>
      <c r="G54" s="273" t="s">
        <v>573</v>
      </c>
      <c r="H54" s="273" t="s">
        <v>573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41" zoomScale="60" zoomScaleNormal="70" workbookViewId="0">
      <selection activeCell="H24" sqref="H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47" t="s">
        <v>516</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9"/>
      <c r="B5" s="69"/>
      <c r="C5" s="69"/>
      <c r="D5" s="69"/>
      <c r="E5" s="69"/>
      <c r="F5" s="69"/>
      <c r="L5" s="69"/>
      <c r="M5" s="69"/>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8"/>
      <c r="B7" s="158"/>
      <c r="C7" s="158"/>
      <c r="D7" s="158"/>
      <c r="E7" s="158"/>
      <c r="F7" s="158"/>
      <c r="G7" s="158"/>
      <c r="H7" s="158"/>
      <c r="I7" s="158"/>
      <c r="J7" s="77"/>
      <c r="K7" s="77"/>
      <c r="L7" s="77"/>
      <c r="M7" s="77"/>
      <c r="N7" s="77"/>
      <c r="O7" s="77"/>
      <c r="P7" s="77"/>
      <c r="Q7" s="77"/>
      <c r="R7" s="77"/>
      <c r="S7" s="77"/>
      <c r="T7" s="77"/>
      <c r="U7" s="77"/>
      <c r="V7" s="77"/>
      <c r="W7" s="77"/>
      <c r="X7" s="77"/>
      <c r="Y7" s="77"/>
      <c r="Z7" s="77"/>
      <c r="AA7" s="77"/>
      <c r="AB7" s="77"/>
      <c r="AC7" s="77"/>
    </row>
    <row r="8" spans="1:29" ht="18.75" x14ac:dyDescent="0.25">
      <c r="A8" s="288" t="s">
        <v>517</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8"/>
      <c r="B10" s="158"/>
      <c r="C10" s="158"/>
      <c r="D10" s="158"/>
      <c r="E10" s="158"/>
      <c r="F10" s="158"/>
      <c r="G10" s="158"/>
      <c r="H10" s="158"/>
      <c r="I10" s="158"/>
      <c r="J10" s="77"/>
      <c r="K10" s="77"/>
      <c r="L10" s="77"/>
      <c r="M10" s="77"/>
      <c r="N10" s="77"/>
      <c r="O10" s="77"/>
      <c r="P10" s="77"/>
      <c r="Q10" s="77"/>
      <c r="R10" s="77"/>
      <c r="S10" s="77"/>
      <c r="T10" s="77"/>
      <c r="U10" s="77"/>
      <c r="V10" s="77"/>
      <c r="W10" s="77"/>
      <c r="X10" s="77"/>
      <c r="Y10" s="77"/>
      <c r="Z10" s="77"/>
      <c r="AA10" s="77"/>
      <c r="AB10" s="77"/>
      <c r="AC10" s="77"/>
    </row>
    <row r="11" spans="1:29" ht="18.75" x14ac:dyDescent="0.25">
      <c r="A11" s="288" t="str">
        <f>'1. паспорт местоположение'!A12:C12</f>
        <v xml:space="preserve"> N_PO3600.0003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88" t="str">
        <f>'1. паспорт местоположение'!A15:C15</f>
        <v xml:space="preserve">Приобретение ПС 110 кВ «Юровская» с ВЛ 110 кВ, собственник ООО «РН-Уватнефтегаз» (20,55 км; 12,6 МВА)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49" t="s">
        <v>483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69"/>
      <c r="B19" s="69"/>
      <c r="C19" s="69"/>
      <c r="D19" s="69"/>
      <c r="E19" s="175"/>
      <c r="F19" s="175"/>
      <c r="G19" s="175"/>
      <c r="L19" s="69"/>
      <c r="M19" s="69"/>
      <c r="N19" s="69"/>
      <c r="O19" s="69"/>
      <c r="P19" s="69"/>
      <c r="Q19" s="69"/>
      <c r="R19" s="69"/>
      <c r="S19" s="69"/>
      <c r="T19" s="69"/>
      <c r="U19" s="69"/>
      <c r="V19" s="69"/>
      <c r="W19" s="69"/>
      <c r="X19" s="69"/>
      <c r="Y19" s="69"/>
      <c r="Z19" s="69"/>
      <c r="AA19" s="69"/>
      <c r="AB19" s="69"/>
    </row>
    <row r="20" spans="1:32" ht="33" customHeight="1" x14ac:dyDescent="0.25">
      <c r="A20" s="350" t="s">
        <v>195</v>
      </c>
      <c r="B20" s="350" t="s">
        <v>194</v>
      </c>
      <c r="C20" s="337" t="s">
        <v>193</v>
      </c>
      <c r="D20" s="337"/>
      <c r="E20" s="352" t="s">
        <v>192</v>
      </c>
      <c r="F20" s="352"/>
      <c r="G20" s="350" t="s">
        <v>522</v>
      </c>
      <c r="H20" s="353" t="s">
        <v>523</v>
      </c>
      <c r="I20" s="354"/>
      <c r="J20" s="354"/>
      <c r="K20" s="354"/>
      <c r="L20" s="353" t="s">
        <v>524</v>
      </c>
      <c r="M20" s="354"/>
      <c r="N20" s="354"/>
      <c r="O20" s="354"/>
      <c r="P20" s="353" t="s">
        <v>525</v>
      </c>
      <c r="Q20" s="354"/>
      <c r="R20" s="354"/>
      <c r="S20" s="354"/>
      <c r="T20" s="353" t="s">
        <v>526</v>
      </c>
      <c r="U20" s="354"/>
      <c r="V20" s="354"/>
      <c r="W20" s="354"/>
      <c r="X20" s="353" t="s">
        <v>527</v>
      </c>
      <c r="Y20" s="354"/>
      <c r="Z20" s="354"/>
      <c r="AA20" s="354"/>
      <c r="AB20" s="355" t="s">
        <v>191</v>
      </c>
      <c r="AC20" s="356"/>
      <c r="AD20" s="75"/>
      <c r="AE20" s="75"/>
      <c r="AF20" s="75"/>
    </row>
    <row r="21" spans="1:32" ht="99.75" customHeight="1" x14ac:dyDescent="0.25">
      <c r="A21" s="351"/>
      <c r="B21" s="351"/>
      <c r="C21" s="337"/>
      <c r="D21" s="337"/>
      <c r="E21" s="352"/>
      <c r="F21" s="352"/>
      <c r="G21" s="351"/>
      <c r="H21" s="337" t="s">
        <v>3</v>
      </c>
      <c r="I21" s="337"/>
      <c r="J21" s="337" t="s">
        <v>189</v>
      </c>
      <c r="K21" s="337"/>
      <c r="L21" s="337" t="s">
        <v>3</v>
      </c>
      <c r="M21" s="337"/>
      <c r="N21" s="337" t="s">
        <v>189</v>
      </c>
      <c r="O21" s="337"/>
      <c r="P21" s="337" t="s">
        <v>3</v>
      </c>
      <c r="Q21" s="337"/>
      <c r="R21" s="337" t="s">
        <v>189</v>
      </c>
      <c r="S21" s="337"/>
      <c r="T21" s="337" t="s">
        <v>3</v>
      </c>
      <c r="U21" s="337"/>
      <c r="V21" s="337" t="s">
        <v>189</v>
      </c>
      <c r="W21" s="337"/>
      <c r="X21" s="337" t="s">
        <v>3</v>
      </c>
      <c r="Y21" s="337"/>
      <c r="Z21" s="337" t="s">
        <v>189</v>
      </c>
      <c r="AA21" s="337"/>
      <c r="AB21" s="357"/>
      <c r="AC21" s="358"/>
    </row>
    <row r="22" spans="1:32" ht="89.25" customHeight="1" x14ac:dyDescent="0.25">
      <c r="A22" s="344"/>
      <c r="B22" s="344"/>
      <c r="C22" s="176" t="s">
        <v>3</v>
      </c>
      <c r="D22" s="176" t="s">
        <v>189</v>
      </c>
      <c r="E22" s="74" t="s">
        <v>528</v>
      </c>
      <c r="F22" s="74" t="s">
        <v>529</v>
      </c>
      <c r="G22" s="344"/>
      <c r="H22" s="73" t="s">
        <v>463</v>
      </c>
      <c r="I22" s="73" t="s">
        <v>464</v>
      </c>
      <c r="J22" s="73" t="s">
        <v>463</v>
      </c>
      <c r="K22" s="73" t="s">
        <v>464</v>
      </c>
      <c r="L22" s="73" t="s">
        <v>463</v>
      </c>
      <c r="M22" s="73" t="s">
        <v>464</v>
      </c>
      <c r="N22" s="73" t="s">
        <v>463</v>
      </c>
      <c r="O22" s="73" t="s">
        <v>464</v>
      </c>
      <c r="P22" s="73" t="s">
        <v>463</v>
      </c>
      <c r="Q22" s="73" t="s">
        <v>464</v>
      </c>
      <c r="R22" s="73" t="s">
        <v>463</v>
      </c>
      <c r="S22" s="73" t="s">
        <v>464</v>
      </c>
      <c r="T22" s="73" t="s">
        <v>463</v>
      </c>
      <c r="U22" s="73" t="s">
        <v>464</v>
      </c>
      <c r="V22" s="73" t="s">
        <v>463</v>
      </c>
      <c r="W22" s="73" t="s">
        <v>464</v>
      </c>
      <c r="X22" s="73" t="s">
        <v>463</v>
      </c>
      <c r="Y22" s="73" t="s">
        <v>464</v>
      </c>
      <c r="Z22" s="73" t="s">
        <v>463</v>
      </c>
      <c r="AA22" s="73" t="s">
        <v>464</v>
      </c>
      <c r="AB22" s="176" t="s">
        <v>190</v>
      </c>
      <c r="AC22" s="176" t="s">
        <v>189</v>
      </c>
    </row>
    <row r="23" spans="1:32" ht="19.5" customHeight="1" x14ac:dyDescent="0.25">
      <c r="A23" s="174">
        <v>1</v>
      </c>
      <c r="B23" s="174">
        <v>2</v>
      </c>
      <c r="C23" s="174">
        <v>3</v>
      </c>
      <c r="D23" s="174">
        <v>4</v>
      </c>
      <c r="E23" s="174">
        <v>5</v>
      </c>
      <c r="F23" s="174">
        <v>6</v>
      </c>
      <c r="G23" s="174">
        <v>7</v>
      </c>
      <c r="H23" s="174">
        <v>12</v>
      </c>
      <c r="I23" s="174">
        <v>13</v>
      </c>
      <c r="J23" s="174">
        <v>14</v>
      </c>
      <c r="K23" s="174">
        <v>15</v>
      </c>
      <c r="L23" s="174">
        <v>16</v>
      </c>
      <c r="M23" s="174">
        <v>17</v>
      </c>
      <c r="N23" s="174">
        <v>18</v>
      </c>
      <c r="O23" s="174">
        <v>19</v>
      </c>
      <c r="P23" s="174">
        <v>20</v>
      </c>
      <c r="Q23" s="174">
        <v>21</v>
      </c>
      <c r="R23" s="174">
        <v>22</v>
      </c>
      <c r="S23" s="174">
        <v>23</v>
      </c>
      <c r="T23" s="174">
        <v>24</v>
      </c>
      <c r="U23" s="174">
        <v>25</v>
      </c>
      <c r="V23" s="174">
        <v>26</v>
      </c>
      <c r="W23" s="174">
        <v>27</v>
      </c>
      <c r="X23" s="174">
        <v>28</v>
      </c>
      <c r="Y23" s="174">
        <v>29</v>
      </c>
      <c r="Z23" s="174">
        <v>30</v>
      </c>
      <c r="AA23" s="174">
        <v>31</v>
      </c>
      <c r="AB23" s="174">
        <v>32</v>
      </c>
      <c r="AC23" s="174">
        <v>33</v>
      </c>
    </row>
    <row r="24" spans="1:32" s="179" customFormat="1" ht="47.25" customHeight="1" x14ac:dyDescent="0.25">
      <c r="A24" s="177">
        <v>1</v>
      </c>
      <c r="B24" s="178" t="s">
        <v>188</v>
      </c>
      <c r="C24" s="277">
        <v>0</v>
      </c>
      <c r="D24" s="277">
        <v>117.35517122799999</v>
      </c>
      <c r="E24" s="277">
        <v>117.35517122799999</v>
      </c>
      <c r="F24" s="277">
        <v>117.35517122799999</v>
      </c>
      <c r="G24" s="277">
        <v>0</v>
      </c>
      <c r="H24" s="277">
        <v>117.35517122799999</v>
      </c>
      <c r="I24" s="277"/>
      <c r="J24" s="277">
        <v>0</v>
      </c>
      <c r="K24" s="277"/>
      <c r="L24" s="277">
        <v>0</v>
      </c>
      <c r="M24" s="277"/>
      <c r="N24" s="277">
        <v>0</v>
      </c>
      <c r="O24" s="277"/>
      <c r="P24" s="277">
        <v>0</v>
      </c>
      <c r="Q24" s="277"/>
      <c r="R24" s="277">
        <v>0</v>
      </c>
      <c r="S24" s="277"/>
      <c r="T24" s="277">
        <v>0</v>
      </c>
      <c r="U24" s="277"/>
      <c r="V24" s="277">
        <v>0</v>
      </c>
      <c r="W24" s="277"/>
      <c r="X24" s="277">
        <v>0</v>
      </c>
      <c r="Y24" s="277"/>
      <c r="Z24" s="277">
        <v>0</v>
      </c>
      <c r="AA24" s="277"/>
      <c r="AB24" s="277">
        <v>117.35517122799999</v>
      </c>
      <c r="AC24" s="277">
        <v>0</v>
      </c>
    </row>
    <row r="25" spans="1:32" s="179" customFormat="1" ht="24" customHeight="1" x14ac:dyDescent="0.25">
      <c r="A25" s="180" t="s">
        <v>187</v>
      </c>
      <c r="B25" s="181" t="s">
        <v>186</v>
      </c>
      <c r="C25" s="277">
        <v>0</v>
      </c>
      <c r="D25" s="277">
        <v>0</v>
      </c>
      <c r="E25" s="277">
        <v>0</v>
      </c>
      <c r="F25" s="277">
        <v>0</v>
      </c>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v>0</v>
      </c>
      <c r="AC25" s="277">
        <v>0</v>
      </c>
    </row>
    <row r="26" spans="1:32" s="179" customFormat="1" x14ac:dyDescent="0.25">
      <c r="A26" s="180" t="s">
        <v>185</v>
      </c>
      <c r="B26" s="181" t="s">
        <v>184</v>
      </c>
      <c r="C26" s="277">
        <v>0</v>
      </c>
      <c r="D26" s="277">
        <v>0</v>
      </c>
      <c r="E26" s="277">
        <v>0</v>
      </c>
      <c r="F26" s="277">
        <v>0</v>
      </c>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v>0</v>
      </c>
      <c r="AC26" s="277">
        <v>0</v>
      </c>
    </row>
    <row r="27" spans="1:32" s="179" customFormat="1" ht="31.5" x14ac:dyDescent="0.25">
      <c r="A27" s="180" t="s">
        <v>183</v>
      </c>
      <c r="B27" s="181" t="s">
        <v>419</v>
      </c>
      <c r="C27" s="277">
        <v>0</v>
      </c>
      <c r="D27" s="277">
        <v>0</v>
      </c>
      <c r="E27" s="277">
        <v>0</v>
      </c>
      <c r="F27" s="277">
        <v>0</v>
      </c>
      <c r="G27" s="277">
        <v>0</v>
      </c>
      <c r="H27" s="277">
        <v>0</v>
      </c>
      <c r="I27" s="277"/>
      <c r="J27" s="277">
        <v>0</v>
      </c>
      <c r="K27" s="277"/>
      <c r="L27" s="277">
        <v>0</v>
      </c>
      <c r="M27" s="277"/>
      <c r="N27" s="277">
        <v>0</v>
      </c>
      <c r="O27" s="277"/>
      <c r="P27" s="277">
        <v>0</v>
      </c>
      <c r="Q27" s="277"/>
      <c r="R27" s="277">
        <v>0</v>
      </c>
      <c r="S27" s="277"/>
      <c r="T27" s="277">
        <v>0</v>
      </c>
      <c r="U27" s="277"/>
      <c r="V27" s="277">
        <v>0</v>
      </c>
      <c r="W27" s="277"/>
      <c r="X27" s="277">
        <v>0</v>
      </c>
      <c r="Y27" s="277"/>
      <c r="Z27" s="277">
        <v>0</v>
      </c>
      <c r="AA27" s="277"/>
      <c r="AB27" s="277">
        <v>0</v>
      </c>
      <c r="AC27" s="277">
        <v>0</v>
      </c>
    </row>
    <row r="28" spans="1:32" s="179" customFormat="1" x14ac:dyDescent="0.25">
      <c r="A28" s="180" t="s">
        <v>182</v>
      </c>
      <c r="B28" s="181" t="s">
        <v>181</v>
      </c>
      <c r="C28" s="277">
        <v>0</v>
      </c>
      <c r="D28" s="277">
        <v>0</v>
      </c>
      <c r="E28" s="277">
        <v>0</v>
      </c>
      <c r="F28" s="277">
        <v>0</v>
      </c>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2" s="179" customFormat="1" x14ac:dyDescent="0.25">
      <c r="A29" s="180" t="s">
        <v>180</v>
      </c>
      <c r="B29" s="182" t="s">
        <v>179</v>
      </c>
      <c r="C29" s="277">
        <v>0</v>
      </c>
      <c r="D29" s="277">
        <v>0</v>
      </c>
      <c r="E29" s="277">
        <v>0</v>
      </c>
      <c r="F29" s="277">
        <v>0</v>
      </c>
      <c r="G29" s="277">
        <v>0</v>
      </c>
      <c r="H29" s="277">
        <v>0</v>
      </c>
      <c r="I29" s="277"/>
      <c r="J29" s="277">
        <v>0</v>
      </c>
      <c r="K29" s="277"/>
      <c r="L29" s="277">
        <v>0</v>
      </c>
      <c r="M29" s="277"/>
      <c r="N29" s="277">
        <v>0</v>
      </c>
      <c r="O29" s="277"/>
      <c r="P29" s="277">
        <v>0</v>
      </c>
      <c r="Q29" s="277"/>
      <c r="R29" s="277">
        <v>0</v>
      </c>
      <c r="S29" s="277"/>
      <c r="T29" s="277">
        <v>0</v>
      </c>
      <c r="U29" s="277"/>
      <c r="V29" s="277">
        <v>0</v>
      </c>
      <c r="W29" s="277"/>
      <c r="X29" s="277">
        <v>0</v>
      </c>
      <c r="Y29" s="277"/>
      <c r="Z29" s="277">
        <v>0</v>
      </c>
      <c r="AA29" s="277"/>
      <c r="AB29" s="277">
        <v>0</v>
      </c>
      <c r="AC29" s="277">
        <v>0</v>
      </c>
    </row>
    <row r="30" spans="1:32" s="179" customFormat="1" ht="47.25" x14ac:dyDescent="0.25">
      <c r="A30" s="177" t="s">
        <v>64</v>
      </c>
      <c r="B30" s="178" t="s">
        <v>178</v>
      </c>
      <c r="C30" s="277">
        <v>0</v>
      </c>
      <c r="D30" s="277">
        <v>97.799642689999999</v>
      </c>
      <c r="E30" s="277">
        <v>97.799642689999999</v>
      </c>
      <c r="F30" s="277">
        <v>97.799642689999999</v>
      </c>
      <c r="G30" s="277">
        <v>0</v>
      </c>
      <c r="H30" s="277">
        <v>97.799642689999999</v>
      </c>
      <c r="I30" s="277"/>
      <c r="J30" s="277">
        <v>0</v>
      </c>
      <c r="K30" s="277"/>
      <c r="L30" s="277">
        <v>0</v>
      </c>
      <c r="M30" s="277"/>
      <c r="N30" s="277">
        <v>0</v>
      </c>
      <c r="O30" s="277"/>
      <c r="P30" s="277">
        <v>0</v>
      </c>
      <c r="Q30" s="277"/>
      <c r="R30" s="277">
        <v>0</v>
      </c>
      <c r="S30" s="277"/>
      <c r="T30" s="277">
        <v>0</v>
      </c>
      <c r="U30" s="277"/>
      <c r="V30" s="277">
        <v>0</v>
      </c>
      <c r="W30" s="277"/>
      <c r="X30" s="277">
        <v>0</v>
      </c>
      <c r="Y30" s="277"/>
      <c r="Z30" s="277">
        <v>0</v>
      </c>
      <c r="AA30" s="277"/>
      <c r="AB30" s="277">
        <v>97.799642689999999</v>
      </c>
      <c r="AC30" s="277">
        <v>0</v>
      </c>
    </row>
    <row r="31" spans="1:32" s="179" customFormat="1" x14ac:dyDescent="0.25">
      <c r="A31" s="177" t="s">
        <v>177</v>
      </c>
      <c r="B31" s="181" t="s">
        <v>176</v>
      </c>
      <c r="C31" s="277">
        <v>0</v>
      </c>
      <c r="D31" s="277">
        <v>0</v>
      </c>
      <c r="E31" s="277">
        <v>0</v>
      </c>
      <c r="F31" s="277">
        <v>0</v>
      </c>
      <c r="G31" s="277">
        <v>0</v>
      </c>
      <c r="H31" s="277">
        <v>0</v>
      </c>
      <c r="I31" s="277"/>
      <c r="J31" s="277">
        <v>0</v>
      </c>
      <c r="K31" s="277"/>
      <c r="L31" s="277">
        <v>0</v>
      </c>
      <c r="M31" s="277"/>
      <c r="N31" s="277">
        <v>0</v>
      </c>
      <c r="O31" s="277"/>
      <c r="P31" s="277">
        <v>0</v>
      </c>
      <c r="Q31" s="277"/>
      <c r="R31" s="277">
        <v>0</v>
      </c>
      <c r="S31" s="277"/>
      <c r="T31" s="277">
        <v>0</v>
      </c>
      <c r="U31" s="277"/>
      <c r="V31" s="277">
        <v>0</v>
      </c>
      <c r="W31" s="277"/>
      <c r="X31" s="277">
        <v>0</v>
      </c>
      <c r="Y31" s="277"/>
      <c r="Z31" s="277">
        <v>0</v>
      </c>
      <c r="AA31" s="277"/>
      <c r="AB31" s="277">
        <v>0</v>
      </c>
      <c r="AC31" s="277">
        <v>0</v>
      </c>
    </row>
    <row r="32" spans="1:32" s="179" customFormat="1" ht="31.5" x14ac:dyDescent="0.25">
      <c r="A32" s="177" t="s">
        <v>175</v>
      </c>
      <c r="B32" s="181" t="s">
        <v>174</v>
      </c>
      <c r="C32" s="277">
        <v>0</v>
      </c>
      <c r="D32" s="277">
        <v>0</v>
      </c>
      <c r="E32" s="277">
        <v>0</v>
      </c>
      <c r="F32" s="277">
        <v>0</v>
      </c>
      <c r="G32" s="277">
        <v>0</v>
      </c>
      <c r="H32" s="277">
        <v>0</v>
      </c>
      <c r="I32" s="277"/>
      <c r="J32" s="277">
        <v>0</v>
      </c>
      <c r="K32" s="277"/>
      <c r="L32" s="277">
        <v>0</v>
      </c>
      <c r="M32" s="277"/>
      <c r="N32" s="277">
        <v>0</v>
      </c>
      <c r="O32" s="277"/>
      <c r="P32" s="277">
        <v>0</v>
      </c>
      <c r="Q32" s="277"/>
      <c r="R32" s="277">
        <v>0</v>
      </c>
      <c r="S32" s="277"/>
      <c r="T32" s="277">
        <v>0</v>
      </c>
      <c r="U32" s="277"/>
      <c r="V32" s="277">
        <v>0</v>
      </c>
      <c r="W32" s="277"/>
      <c r="X32" s="277">
        <v>0</v>
      </c>
      <c r="Y32" s="277"/>
      <c r="Z32" s="277">
        <v>0</v>
      </c>
      <c r="AA32" s="277"/>
      <c r="AB32" s="277">
        <v>0</v>
      </c>
      <c r="AC32" s="277">
        <v>0</v>
      </c>
    </row>
    <row r="33" spans="1:29" s="179" customFormat="1" x14ac:dyDescent="0.25">
      <c r="A33" s="177" t="s">
        <v>173</v>
      </c>
      <c r="B33" s="181" t="s">
        <v>172</v>
      </c>
      <c r="C33" s="277">
        <v>0</v>
      </c>
      <c r="D33" s="277">
        <v>0</v>
      </c>
      <c r="E33" s="277">
        <v>0</v>
      </c>
      <c r="F33" s="277">
        <v>0</v>
      </c>
      <c r="G33" s="277">
        <v>0</v>
      </c>
      <c r="H33" s="277">
        <v>0</v>
      </c>
      <c r="I33" s="277"/>
      <c r="J33" s="277">
        <v>0</v>
      </c>
      <c r="K33" s="277"/>
      <c r="L33" s="277">
        <v>0</v>
      </c>
      <c r="M33" s="277"/>
      <c r="N33" s="277">
        <v>0</v>
      </c>
      <c r="O33" s="277"/>
      <c r="P33" s="277">
        <v>0</v>
      </c>
      <c r="Q33" s="277"/>
      <c r="R33" s="277">
        <v>0</v>
      </c>
      <c r="S33" s="277"/>
      <c r="T33" s="277">
        <v>0</v>
      </c>
      <c r="U33" s="277"/>
      <c r="V33" s="277">
        <v>0</v>
      </c>
      <c r="W33" s="277"/>
      <c r="X33" s="277">
        <v>0</v>
      </c>
      <c r="Y33" s="277"/>
      <c r="Z33" s="277">
        <v>0</v>
      </c>
      <c r="AA33" s="277"/>
      <c r="AB33" s="277">
        <v>0</v>
      </c>
      <c r="AC33" s="277">
        <v>0</v>
      </c>
    </row>
    <row r="34" spans="1:29" s="179" customFormat="1" x14ac:dyDescent="0.25">
      <c r="A34" s="177" t="s">
        <v>171</v>
      </c>
      <c r="B34" s="181" t="s">
        <v>170</v>
      </c>
      <c r="C34" s="277">
        <v>0</v>
      </c>
      <c r="D34" s="277">
        <v>97.799642689999999</v>
      </c>
      <c r="E34" s="277">
        <v>97.799642689999999</v>
      </c>
      <c r="F34" s="277">
        <v>97.799642689999999</v>
      </c>
      <c r="G34" s="277">
        <v>0</v>
      </c>
      <c r="H34" s="277">
        <v>97.799642689999999</v>
      </c>
      <c r="I34" s="277"/>
      <c r="J34" s="277">
        <v>0</v>
      </c>
      <c r="K34" s="277"/>
      <c r="L34" s="277">
        <v>0</v>
      </c>
      <c r="M34" s="277"/>
      <c r="N34" s="277">
        <v>0</v>
      </c>
      <c r="O34" s="277"/>
      <c r="P34" s="277">
        <v>0</v>
      </c>
      <c r="Q34" s="277"/>
      <c r="R34" s="277">
        <v>0</v>
      </c>
      <c r="S34" s="277"/>
      <c r="T34" s="277">
        <v>0</v>
      </c>
      <c r="U34" s="277"/>
      <c r="V34" s="277">
        <v>0</v>
      </c>
      <c r="W34" s="277"/>
      <c r="X34" s="277">
        <v>0</v>
      </c>
      <c r="Y34" s="277"/>
      <c r="Z34" s="277">
        <v>0</v>
      </c>
      <c r="AA34" s="277"/>
      <c r="AB34" s="277">
        <v>97.799642689999999</v>
      </c>
      <c r="AC34" s="277">
        <v>0</v>
      </c>
    </row>
    <row r="35" spans="1:29" s="179" customFormat="1" ht="31.5" x14ac:dyDescent="0.25">
      <c r="A35" s="177" t="s">
        <v>63</v>
      </c>
      <c r="B35" s="178" t="s">
        <v>169</v>
      </c>
      <c r="C35" s="277"/>
      <c r="D35" s="277">
        <v>0</v>
      </c>
      <c r="E35" s="277">
        <v>0</v>
      </c>
      <c r="F35" s="277">
        <v>0</v>
      </c>
      <c r="G35" s="277"/>
      <c r="H35" s="277">
        <v>0</v>
      </c>
      <c r="I35" s="277"/>
      <c r="J35" s="277"/>
      <c r="K35" s="277"/>
      <c r="L35" s="277"/>
      <c r="M35" s="277"/>
      <c r="N35" s="277"/>
      <c r="O35" s="277"/>
      <c r="P35" s="277"/>
      <c r="Q35" s="277"/>
      <c r="R35" s="277"/>
      <c r="S35" s="277"/>
      <c r="T35" s="277"/>
      <c r="U35" s="277"/>
      <c r="V35" s="277"/>
      <c r="W35" s="277"/>
      <c r="X35" s="277"/>
      <c r="Y35" s="277"/>
      <c r="Z35" s="277"/>
      <c r="AA35" s="277"/>
      <c r="AB35" s="277">
        <v>0</v>
      </c>
      <c r="AC35" s="277"/>
    </row>
    <row r="36" spans="1:29" s="179" customFormat="1" ht="31.5" x14ac:dyDescent="0.25">
      <c r="A36" s="180" t="s">
        <v>168</v>
      </c>
      <c r="B36" s="183" t="s">
        <v>530</v>
      </c>
      <c r="C36" s="277">
        <v>0</v>
      </c>
      <c r="D36" s="277">
        <v>12.6</v>
      </c>
      <c r="E36" s="277">
        <v>12.6</v>
      </c>
      <c r="F36" s="277">
        <v>12.6</v>
      </c>
      <c r="G36" s="277">
        <v>0</v>
      </c>
      <c r="H36" s="277">
        <v>12.6</v>
      </c>
      <c r="I36" s="277"/>
      <c r="J36" s="277">
        <v>0</v>
      </c>
      <c r="K36" s="277"/>
      <c r="L36" s="277">
        <v>0</v>
      </c>
      <c r="M36" s="277"/>
      <c r="N36" s="277">
        <v>0</v>
      </c>
      <c r="O36" s="277"/>
      <c r="P36" s="277">
        <v>0</v>
      </c>
      <c r="Q36" s="277"/>
      <c r="R36" s="277">
        <v>0</v>
      </c>
      <c r="S36" s="277"/>
      <c r="T36" s="277">
        <v>0</v>
      </c>
      <c r="U36" s="277"/>
      <c r="V36" s="277">
        <v>0</v>
      </c>
      <c r="W36" s="277"/>
      <c r="X36" s="277">
        <v>0</v>
      </c>
      <c r="Y36" s="277"/>
      <c r="Z36" s="277">
        <v>0</v>
      </c>
      <c r="AA36" s="277"/>
      <c r="AB36" s="277">
        <v>12.6</v>
      </c>
      <c r="AC36" s="277">
        <v>0</v>
      </c>
    </row>
    <row r="37" spans="1:29" s="179" customFormat="1" x14ac:dyDescent="0.25">
      <c r="A37" s="180" t="s">
        <v>167</v>
      </c>
      <c r="B37" s="183" t="s">
        <v>157</v>
      </c>
      <c r="C37" s="277">
        <v>0</v>
      </c>
      <c r="D37" s="277">
        <v>0</v>
      </c>
      <c r="E37" s="277">
        <v>0</v>
      </c>
      <c r="F37" s="277">
        <v>0</v>
      </c>
      <c r="G37" s="277">
        <v>0</v>
      </c>
      <c r="H37" s="277">
        <v>0</v>
      </c>
      <c r="I37" s="277"/>
      <c r="J37" s="277">
        <v>0</v>
      </c>
      <c r="K37" s="277"/>
      <c r="L37" s="277">
        <v>0</v>
      </c>
      <c r="M37" s="277"/>
      <c r="N37" s="277">
        <v>0</v>
      </c>
      <c r="O37" s="277"/>
      <c r="P37" s="277">
        <v>0</v>
      </c>
      <c r="Q37" s="277"/>
      <c r="R37" s="277">
        <v>0</v>
      </c>
      <c r="S37" s="277"/>
      <c r="T37" s="277">
        <v>0</v>
      </c>
      <c r="U37" s="277"/>
      <c r="V37" s="277">
        <v>0</v>
      </c>
      <c r="W37" s="277"/>
      <c r="X37" s="277">
        <v>0</v>
      </c>
      <c r="Y37" s="277"/>
      <c r="Z37" s="277">
        <v>0</v>
      </c>
      <c r="AA37" s="277"/>
      <c r="AB37" s="277">
        <v>0</v>
      </c>
      <c r="AC37" s="277">
        <v>0</v>
      </c>
    </row>
    <row r="38" spans="1:29" s="179" customFormat="1" x14ac:dyDescent="0.25">
      <c r="A38" s="180" t="s">
        <v>166</v>
      </c>
      <c r="B38" s="181" t="s">
        <v>531</v>
      </c>
      <c r="C38" s="277">
        <v>0</v>
      </c>
      <c r="D38" s="277">
        <v>20.55</v>
      </c>
      <c r="E38" s="277">
        <v>20.55</v>
      </c>
      <c r="F38" s="277">
        <v>20.55</v>
      </c>
      <c r="G38" s="277">
        <v>0</v>
      </c>
      <c r="H38" s="277">
        <v>20.55</v>
      </c>
      <c r="I38" s="277"/>
      <c r="J38" s="277">
        <v>0</v>
      </c>
      <c r="K38" s="277"/>
      <c r="L38" s="277">
        <v>0</v>
      </c>
      <c r="M38" s="277"/>
      <c r="N38" s="277">
        <v>0</v>
      </c>
      <c r="O38" s="277"/>
      <c r="P38" s="277">
        <v>0</v>
      </c>
      <c r="Q38" s="277"/>
      <c r="R38" s="277">
        <v>0</v>
      </c>
      <c r="S38" s="277"/>
      <c r="T38" s="277">
        <v>0</v>
      </c>
      <c r="U38" s="277"/>
      <c r="V38" s="277">
        <v>0</v>
      </c>
      <c r="W38" s="277"/>
      <c r="X38" s="277">
        <v>0</v>
      </c>
      <c r="Y38" s="277"/>
      <c r="Z38" s="277">
        <v>0</v>
      </c>
      <c r="AA38" s="277"/>
      <c r="AB38" s="277">
        <v>20.55</v>
      </c>
      <c r="AC38" s="277">
        <v>0</v>
      </c>
    </row>
    <row r="39" spans="1:29" s="179" customFormat="1" x14ac:dyDescent="0.25">
      <c r="A39" s="180" t="s">
        <v>165</v>
      </c>
      <c r="B39" s="181" t="s">
        <v>532</v>
      </c>
      <c r="C39" s="277">
        <v>0</v>
      </c>
      <c r="D39" s="277">
        <v>0</v>
      </c>
      <c r="E39" s="277">
        <v>0</v>
      </c>
      <c r="F39" s="277">
        <v>0</v>
      </c>
      <c r="G39" s="277">
        <v>0</v>
      </c>
      <c r="H39" s="277">
        <v>0</v>
      </c>
      <c r="I39" s="277"/>
      <c r="J39" s="277">
        <v>0</v>
      </c>
      <c r="K39" s="277"/>
      <c r="L39" s="277">
        <v>0</v>
      </c>
      <c r="M39" s="277"/>
      <c r="N39" s="277">
        <v>0</v>
      </c>
      <c r="O39" s="277"/>
      <c r="P39" s="277">
        <v>0</v>
      </c>
      <c r="Q39" s="277"/>
      <c r="R39" s="277">
        <v>0</v>
      </c>
      <c r="S39" s="277"/>
      <c r="T39" s="277">
        <v>0</v>
      </c>
      <c r="U39" s="277"/>
      <c r="V39" s="277">
        <v>0</v>
      </c>
      <c r="W39" s="277"/>
      <c r="X39" s="277">
        <v>0</v>
      </c>
      <c r="Y39" s="277"/>
      <c r="Z39" s="277">
        <v>0</v>
      </c>
      <c r="AA39" s="277"/>
      <c r="AB39" s="277">
        <v>0</v>
      </c>
      <c r="AC39" s="277">
        <v>0</v>
      </c>
    </row>
    <row r="40" spans="1:29" s="179" customFormat="1" x14ac:dyDescent="0.25">
      <c r="A40" s="180" t="s">
        <v>164</v>
      </c>
      <c r="B40" s="181" t="s">
        <v>533</v>
      </c>
      <c r="C40" s="277">
        <v>0</v>
      </c>
      <c r="D40" s="277">
        <v>0</v>
      </c>
      <c r="E40" s="277">
        <v>0</v>
      </c>
      <c r="F40" s="277">
        <v>0</v>
      </c>
      <c r="G40" s="277">
        <v>0</v>
      </c>
      <c r="H40" s="277">
        <v>0</v>
      </c>
      <c r="I40" s="277"/>
      <c r="J40" s="277">
        <v>0</v>
      </c>
      <c r="K40" s="277"/>
      <c r="L40" s="277">
        <v>0</v>
      </c>
      <c r="M40" s="277"/>
      <c r="N40" s="277">
        <v>0</v>
      </c>
      <c r="O40" s="277"/>
      <c r="P40" s="277">
        <v>0</v>
      </c>
      <c r="Q40" s="277"/>
      <c r="R40" s="277">
        <v>0</v>
      </c>
      <c r="S40" s="277"/>
      <c r="T40" s="277">
        <v>0</v>
      </c>
      <c r="U40" s="277"/>
      <c r="V40" s="277">
        <v>0</v>
      </c>
      <c r="W40" s="277"/>
      <c r="X40" s="277">
        <v>0</v>
      </c>
      <c r="Y40" s="277"/>
      <c r="Z40" s="277">
        <v>0</v>
      </c>
      <c r="AA40" s="277"/>
      <c r="AB40" s="277">
        <v>0</v>
      </c>
      <c r="AC40" s="277">
        <v>0</v>
      </c>
    </row>
    <row r="41" spans="1:29" s="179" customFormat="1" x14ac:dyDescent="0.25">
      <c r="A41" s="180" t="s">
        <v>163</v>
      </c>
      <c r="B41" s="181" t="s">
        <v>534</v>
      </c>
      <c r="C41" s="277">
        <v>0</v>
      </c>
      <c r="D41" s="277">
        <v>0</v>
      </c>
      <c r="E41" s="277">
        <v>0</v>
      </c>
      <c r="F41" s="277">
        <v>0</v>
      </c>
      <c r="G41" s="277">
        <v>0</v>
      </c>
      <c r="H41" s="277">
        <v>0</v>
      </c>
      <c r="I41" s="277"/>
      <c r="J41" s="277">
        <v>0</v>
      </c>
      <c r="K41" s="277"/>
      <c r="L41" s="277">
        <v>0</v>
      </c>
      <c r="M41" s="277"/>
      <c r="N41" s="277">
        <v>0</v>
      </c>
      <c r="O41" s="277"/>
      <c r="P41" s="277">
        <v>0</v>
      </c>
      <c r="Q41" s="277"/>
      <c r="R41" s="277">
        <v>0</v>
      </c>
      <c r="S41" s="277"/>
      <c r="T41" s="277">
        <v>0</v>
      </c>
      <c r="U41" s="277"/>
      <c r="V41" s="277">
        <v>0</v>
      </c>
      <c r="W41" s="277"/>
      <c r="X41" s="277">
        <v>0</v>
      </c>
      <c r="Y41" s="277"/>
      <c r="Z41" s="277">
        <v>0</v>
      </c>
      <c r="AA41" s="277"/>
      <c r="AB41" s="277">
        <v>0</v>
      </c>
      <c r="AC41" s="277">
        <v>0</v>
      </c>
    </row>
    <row r="42" spans="1:29" s="179" customFormat="1" x14ac:dyDescent="0.25">
      <c r="A42" s="180" t="s">
        <v>162</v>
      </c>
      <c r="B42" s="181" t="s">
        <v>535</v>
      </c>
      <c r="C42" s="277">
        <v>0</v>
      </c>
      <c r="D42" s="277">
        <v>0</v>
      </c>
      <c r="E42" s="277">
        <v>0</v>
      </c>
      <c r="F42" s="277">
        <v>0</v>
      </c>
      <c r="G42" s="277">
        <v>0</v>
      </c>
      <c r="H42" s="277">
        <v>0</v>
      </c>
      <c r="I42" s="277"/>
      <c r="J42" s="277">
        <v>0</v>
      </c>
      <c r="K42" s="277"/>
      <c r="L42" s="277">
        <v>0</v>
      </c>
      <c r="M42" s="277"/>
      <c r="N42" s="277">
        <v>0</v>
      </c>
      <c r="O42" s="277"/>
      <c r="P42" s="277">
        <v>0</v>
      </c>
      <c r="Q42" s="277"/>
      <c r="R42" s="277">
        <v>0</v>
      </c>
      <c r="S42" s="277"/>
      <c r="T42" s="277">
        <v>0</v>
      </c>
      <c r="U42" s="277"/>
      <c r="V42" s="277">
        <v>0</v>
      </c>
      <c r="W42" s="277"/>
      <c r="X42" s="277">
        <v>0</v>
      </c>
      <c r="Y42" s="277"/>
      <c r="Z42" s="277">
        <v>0</v>
      </c>
      <c r="AA42" s="277"/>
      <c r="AB42" s="277">
        <v>0</v>
      </c>
      <c r="AC42" s="277">
        <v>0</v>
      </c>
    </row>
    <row r="43" spans="1:29" s="179" customFormat="1" x14ac:dyDescent="0.25">
      <c r="A43" s="180" t="s">
        <v>536</v>
      </c>
      <c r="B43" s="181" t="s">
        <v>537</v>
      </c>
      <c r="C43" s="277">
        <v>0</v>
      </c>
      <c r="D43" s="277">
        <v>0</v>
      </c>
      <c r="E43" s="277">
        <v>0</v>
      </c>
      <c r="F43" s="277">
        <v>0</v>
      </c>
      <c r="G43" s="277">
        <v>0</v>
      </c>
      <c r="H43" s="277">
        <v>0</v>
      </c>
      <c r="I43" s="277"/>
      <c r="J43" s="277">
        <v>0</v>
      </c>
      <c r="K43" s="277"/>
      <c r="L43" s="277">
        <v>0</v>
      </c>
      <c r="M43" s="277"/>
      <c r="N43" s="277">
        <v>0</v>
      </c>
      <c r="O43" s="277"/>
      <c r="P43" s="277">
        <v>0</v>
      </c>
      <c r="Q43" s="277"/>
      <c r="R43" s="277">
        <v>0</v>
      </c>
      <c r="S43" s="277"/>
      <c r="T43" s="277">
        <v>0</v>
      </c>
      <c r="U43" s="277"/>
      <c r="V43" s="277">
        <v>0</v>
      </c>
      <c r="W43" s="277"/>
      <c r="X43" s="277">
        <v>0</v>
      </c>
      <c r="Y43" s="277"/>
      <c r="Z43" s="277">
        <v>0</v>
      </c>
      <c r="AA43" s="277"/>
      <c r="AB43" s="277">
        <v>0</v>
      </c>
      <c r="AC43" s="277">
        <v>0</v>
      </c>
    </row>
    <row r="44" spans="1:29" s="179" customFormat="1" x14ac:dyDescent="0.25">
      <c r="A44" s="180" t="s">
        <v>538</v>
      </c>
      <c r="B44" s="181" t="s">
        <v>539</v>
      </c>
      <c r="C44" s="277">
        <v>0</v>
      </c>
      <c r="D44" s="277">
        <v>43</v>
      </c>
      <c r="E44" s="277">
        <v>43</v>
      </c>
      <c r="F44" s="277">
        <v>43</v>
      </c>
      <c r="G44" s="277">
        <v>0</v>
      </c>
      <c r="H44" s="277">
        <v>43</v>
      </c>
      <c r="I44" s="277"/>
      <c r="J44" s="277">
        <v>0</v>
      </c>
      <c r="K44" s="277"/>
      <c r="L44" s="277">
        <v>0</v>
      </c>
      <c r="M44" s="277"/>
      <c r="N44" s="277">
        <v>0</v>
      </c>
      <c r="O44" s="277"/>
      <c r="P44" s="277">
        <v>0</v>
      </c>
      <c r="Q44" s="277"/>
      <c r="R44" s="277">
        <v>0</v>
      </c>
      <c r="S44" s="277"/>
      <c r="T44" s="277">
        <v>0</v>
      </c>
      <c r="U44" s="277"/>
      <c r="V44" s="277">
        <v>0</v>
      </c>
      <c r="W44" s="277"/>
      <c r="X44" s="277">
        <v>0</v>
      </c>
      <c r="Y44" s="277"/>
      <c r="Z44" s="277">
        <v>0</v>
      </c>
      <c r="AA44" s="277"/>
      <c r="AB44" s="277">
        <v>43</v>
      </c>
      <c r="AC44" s="277">
        <v>0</v>
      </c>
    </row>
    <row r="45" spans="1:29" s="179" customFormat="1" x14ac:dyDescent="0.25">
      <c r="A45" s="180" t="s">
        <v>540</v>
      </c>
      <c r="B45" s="181" t="s">
        <v>541</v>
      </c>
      <c r="C45" s="277">
        <v>0</v>
      </c>
      <c r="D45" s="277">
        <v>0</v>
      </c>
      <c r="E45" s="277">
        <v>0</v>
      </c>
      <c r="F45" s="277">
        <v>0</v>
      </c>
      <c r="G45" s="277">
        <v>0</v>
      </c>
      <c r="H45" s="277">
        <v>0</v>
      </c>
      <c r="I45" s="277"/>
      <c r="J45" s="277">
        <v>0</v>
      </c>
      <c r="K45" s="277"/>
      <c r="L45" s="277">
        <v>0</v>
      </c>
      <c r="M45" s="277"/>
      <c r="N45" s="277">
        <v>0</v>
      </c>
      <c r="O45" s="277"/>
      <c r="P45" s="277">
        <v>0</v>
      </c>
      <c r="Q45" s="277"/>
      <c r="R45" s="277">
        <v>0</v>
      </c>
      <c r="S45" s="277"/>
      <c r="T45" s="277">
        <v>0</v>
      </c>
      <c r="U45" s="277"/>
      <c r="V45" s="277">
        <v>0</v>
      </c>
      <c r="W45" s="277"/>
      <c r="X45" s="277">
        <v>0</v>
      </c>
      <c r="Y45" s="277"/>
      <c r="Z45" s="277">
        <v>0</v>
      </c>
      <c r="AA45" s="277"/>
      <c r="AB45" s="277">
        <v>0</v>
      </c>
      <c r="AC45" s="277">
        <v>0</v>
      </c>
    </row>
    <row r="46" spans="1:29" s="179" customFormat="1" x14ac:dyDescent="0.25">
      <c r="A46" s="180" t="s">
        <v>542</v>
      </c>
      <c r="B46" s="181" t="s">
        <v>543</v>
      </c>
      <c r="C46" s="277">
        <v>0</v>
      </c>
      <c r="D46" s="277">
        <v>0</v>
      </c>
      <c r="E46" s="277">
        <v>0</v>
      </c>
      <c r="F46" s="277">
        <v>0</v>
      </c>
      <c r="G46" s="277">
        <v>0</v>
      </c>
      <c r="H46" s="277">
        <v>0</v>
      </c>
      <c r="I46" s="277"/>
      <c r="J46" s="277">
        <v>0</v>
      </c>
      <c r="K46" s="277"/>
      <c r="L46" s="277">
        <v>0</v>
      </c>
      <c r="M46" s="277"/>
      <c r="N46" s="277">
        <v>0</v>
      </c>
      <c r="O46" s="277"/>
      <c r="P46" s="277">
        <v>0</v>
      </c>
      <c r="Q46" s="277"/>
      <c r="R46" s="277">
        <v>0</v>
      </c>
      <c r="S46" s="277"/>
      <c r="T46" s="277">
        <v>0</v>
      </c>
      <c r="U46" s="277"/>
      <c r="V46" s="277">
        <v>0</v>
      </c>
      <c r="W46" s="277"/>
      <c r="X46" s="277">
        <v>0</v>
      </c>
      <c r="Y46" s="277"/>
      <c r="Z46" s="277">
        <v>0</v>
      </c>
      <c r="AA46" s="277"/>
      <c r="AB46" s="277">
        <v>0</v>
      </c>
      <c r="AC46" s="277">
        <v>0</v>
      </c>
    </row>
    <row r="47" spans="1:29" s="179" customFormat="1" x14ac:dyDescent="0.25">
      <c r="A47" s="177" t="s">
        <v>62</v>
      </c>
      <c r="B47" s="178" t="s">
        <v>161</v>
      </c>
      <c r="C47" s="277"/>
      <c r="D47" s="277">
        <v>0</v>
      </c>
      <c r="E47" s="277">
        <v>0</v>
      </c>
      <c r="F47" s="277">
        <v>0</v>
      </c>
      <c r="G47" s="277"/>
      <c r="H47" s="277">
        <v>0</v>
      </c>
      <c r="I47" s="277"/>
      <c r="J47" s="277"/>
      <c r="K47" s="277"/>
      <c r="L47" s="277"/>
      <c r="M47" s="277"/>
      <c r="N47" s="277"/>
      <c r="O47" s="277"/>
      <c r="P47" s="277"/>
      <c r="Q47" s="277"/>
      <c r="R47" s="277"/>
      <c r="S47" s="277"/>
      <c r="T47" s="277"/>
      <c r="U47" s="277"/>
      <c r="V47" s="277"/>
      <c r="W47" s="277"/>
      <c r="X47" s="277"/>
      <c r="Y47" s="277"/>
      <c r="Z47" s="277"/>
      <c r="AA47" s="277"/>
      <c r="AB47" s="277">
        <v>0</v>
      </c>
      <c r="AC47" s="277"/>
    </row>
    <row r="48" spans="1:29" s="179" customFormat="1" ht="31.5" x14ac:dyDescent="0.25">
      <c r="A48" s="180" t="s">
        <v>160</v>
      </c>
      <c r="B48" s="183" t="s">
        <v>530</v>
      </c>
      <c r="C48" s="277">
        <v>0</v>
      </c>
      <c r="D48" s="277">
        <v>12.6</v>
      </c>
      <c r="E48" s="277">
        <v>12.6</v>
      </c>
      <c r="F48" s="277">
        <v>12.6</v>
      </c>
      <c r="G48" s="277">
        <v>0</v>
      </c>
      <c r="H48" s="277">
        <v>12.6</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v>12.6</v>
      </c>
      <c r="AC48" s="277">
        <v>0</v>
      </c>
    </row>
    <row r="49" spans="1:29" s="179" customFormat="1" x14ac:dyDescent="0.25">
      <c r="A49" s="180" t="s">
        <v>159</v>
      </c>
      <c r="B49" s="183" t="s">
        <v>157</v>
      </c>
      <c r="C49" s="277">
        <v>0</v>
      </c>
      <c r="D49" s="277">
        <v>0</v>
      </c>
      <c r="E49" s="277">
        <v>0</v>
      </c>
      <c r="F49" s="277">
        <v>0</v>
      </c>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v>0</v>
      </c>
      <c r="AC49" s="277">
        <v>0</v>
      </c>
    </row>
    <row r="50" spans="1:29" s="179" customFormat="1" ht="31.5" x14ac:dyDescent="0.25">
      <c r="A50" s="180" t="s">
        <v>158</v>
      </c>
      <c r="B50" s="181" t="s">
        <v>155</v>
      </c>
      <c r="C50" s="277">
        <v>0</v>
      </c>
      <c r="D50" s="277">
        <v>20.55</v>
      </c>
      <c r="E50" s="277">
        <v>20.55</v>
      </c>
      <c r="F50" s="277">
        <v>20.55</v>
      </c>
      <c r="G50" s="277">
        <v>0</v>
      </c>
      <c r="H50" s="277">
        <v>20.55</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v>20.55</v>
      </c>
      <c r="AC50" s="277">
        <v>0</v>
      </c>
    </row>
    <row r="51" spans="1:29" s="179" customFormat="1" ht="31.5" x14ac:dyDescent="0.25">
      <c r="A51" s="180" t="s">
        <v>156</v>
      </c>
      <c r="B51" s="181" t="s">
        <v>153</v>
      </c>
      <c r="C51" s="277">
        <v>0</v>
      </c>
      <c r="D51" s="277">
        <v>0</v>
      </c>
      <c r="E51" s="277">
        <v>0</v>
      </c>
      <c r="F51" s="277">
        <v>0</v>
      </c>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v>0</v>
      </c>
      <c r="AC51" s="277">
        <v>0</v>
      </c>
    </row>
    <row r="52" spans="1:29" s="179" customFormat="1" x14ac:dyDescent="0.25">
      <c r="A52" s="180" t="s">
        <v>154</v>
      </c>
      <c r="B52" s="181" t="s">
        <v>151</v>
      </c>
      <c r="C52" s="277">
        <v>0</v>
      </c>
      <c r="D52" s="277">
        <v>0</v>
      </c>
      <c r="E52" s="277">
        <v>0</v>
      </c>
      <c r="F52" s="277">
        <v>0</v>
      </c>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v>0</v>
      </c>
      <c r="AA52" s="277"/>
      <c r="AB52" s="277">
        <v>0</v>
      </c>
      <c r="AC52" s="277">
        <v>0</v>
      </c>
    </row>
    <row r="53" spans="1:29" s="179" customFormat="1" x14ac:dyDescent="0.25">
      <c r="A53" s="180" t="s">
        <v>152</v>
      </c>
      <c r="B53" s="181" t="s">
        <v>532</v>
      </c>
      <c r="C53" s="277">
        <v>0</v>
      </c>
      <c r="D53" s="277">
        <v>0</v>
      </c>
      <c r="E53" s="277">
        <v>0</v>
      </c>
      <c r="F53" s="277">
        <v>0</v>
      </c>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v>0</v>
      </c>
      <c r="AC53" s="277">
        <v>0</v>
      </c>
    </row>
    <row r="54" spans="1:29" s="179" customFormat="1" x14ac:dyDescent="0.25">
      <c r="A54" s="180" t="s">
        <v>150</v>
      </c>
      <c r="B54" s="181" t="s">
        <v>533</v>
      </c>
      <c r="C54" s="277">
        <v>0</v>
      </c>
      <c r="D54" s="277">
        <v>0</v>
      </c>
      <c r="E54" s="277">
        <v>0</v>
      </c>
      <c r="F54" s="277">
        <v>0</v>
      </c>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v>0</v>
      </c>
      <c r="AC54" s="277">
        <v>0</v>
      </c>
    </row>
    <row r="55" spans="1:29" s="179" customFormat="1" x14ac:dyDescent="0.25">
      <c r="A55" s="180" t="s">
        <v>544</v>
      </c>
      <c r="B55" s="181" t="s">
        <v>534</v>
      </c>
      <c r="C55" s="277">
        <v>0</v>
      </c>
      <c r="D55" s="277">
        <v>0</v>
      </c>
      <c r="E55" s="277">
        <v>0</v>
      </c>
      <c r="F55" s="277">
        <v>0</v>
      </c>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v>0</v>
      </c>
      <c r="AC55" s="277">
        <v>0</v>
      </c>
    </row>
    <row r="56" spans="1:29" s="179" customFormat="1" x14ac:dyDescent="0.25">
      <c r="A56" s="180" t="s">
        <v>545</v>
      </c>
      <c r="B56" s="181" t="s">
        <v>535</v>
      </c>
      <c r="C56" s="277">
        <v>0</v>
      </c>
      <c r="D56" s="277">
        <v>0</v>
      </c>
      <c r="E56" s="277">
        <v>0</v>
      </c>
      <c r="F56" s="277">
        <v>0</v>
      </c>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v>0</v>
      </c>
      <c r="AC56" s="277">
        <v>0</v>
      </c>
    </row>
    <row r="57" spans="1:29" s="179" customFormat="1" x14ac:dyDescent="0.25">
      <c r="A57" s="180" t="s">
        <v>546</v>
      </c>
      <c r="B57" s="181" t="s">
        <v>537</v>
      </c>
      <c r="C57" s="277">
        <v>0</v>
      </c>
      <c r="D57" s="277">
        <v>0</v>
      </c>
      <c r="E57" s="277">
        <v>0</v>
      </c>
      <c r="F57" s="277">
        <v>0</v>
      </c>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v>0</v>
      </c>
      <c r="AC57" s="277">
        <v>0</v>
      </c>
    </row>
    <row r="58" spans="1:29" s="179" customFormat="1" x14ac:dyDescent="0.25">
      <c r="A58" s="180" t="s">
        <v>547</v>
      </c>
      <c r="B58" s="181" t="s">
        <v>539</v>
      </c>
      <c r="C58" s="277">
        <v>0</v>
      </c>
      <c r="D58" s="277">
        <v>43</v>
      </c>
      <c r="E58" s="277">
        <v>43</v>
      </c>
      <c r="F58" s="277">
        <v>43</v>
      </c>
      <c r="G58" s="277">
        <v>0</v>
      </c>
      <c r="H58" s="277">
        <v>43</v>
      </c>
      <c r="I58" s="277"/>
      <c r="J58" s="277">
        <v>0</v>
      </c>
      <c r="K58" s="277"/>
      <c r="L58" s="277">
        <v>0</v>
      </c>
      <c r="M58" s="277"/>
      <c r="N58" s="277">
        <v>0</v>
      </c>
      <c r="O58" s="277"/>
      <c r="P58" s="277">
        <v>0</v>
      </c>
      <c r="Q58" s="277"/>
      <c r="R58" s="277">
        <v>0</v>
      </c>
      <c r="S58" s="277"/>
      <c r="T58" s="277">
        <v>0</v>
      </c>
      <c r="U58" s="277"/>
      <c r="V58" s="277">
        <v>0</v>
      </c>
      <c r="W58" s="277"/>
      <c r="X58" s="277">
        <v>0</v>
      </c>
      <c r="Y58" s="277"/>
      <c r="Z58" s="277">
        <v>0</v>
      </c>
      <c r="AA58" s="277"/>
      <c r="AB58" s="277">
        <v>43</v>
      </c>
      <c r="AC58" s="277">
        <v>0</v>
      </c>
    </row>
    <row r="59" spans="1:29" s="179" customFormat="1" x14ac:dyDescent="0.25">
      <c r="A59" s="180" t="s">
        <v>548</v>
      </c>
      <c r="B59" s="181" t="s">
        <v>541</v>
      </c>
      <c r="C59" s="277">
        <v>0</v>
      </c>
      <c r="D59" s="277">
        <v>0</v>
      </c>
      <c r="E59" s="277">
        <v>0</v>
      </c>
      <c r="F59" s="277">
        <v>0</v>
      </c>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v>0</v>
      </c>
      <c r="AC59" s="277">
        <v>0</v>
      </c>
    </row>
    <row r="60" spans="1:29" s="179" customFormat="1" x14ac:dyDescent="0.25">
      <c r="A60" s="180" t="s">
        <v>549</v>
      </c>
      <c r="B60" s="181" t="s">
        <v>543</v>
      </c>
      <c r="C60" s="277">
        <v>0</v>
      </c>
      <c r="D60" s="277">
        <v>0</v>
      </c>
      <c r="E60" s="277">
        <v>0</v>
      </c>
      <c r="F60" s="277">
        <v>0</v>
      </c>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v>0</v>
      </c>
      <c r="AC60" s="277">
        <v>0</v>
      </c>
    </row>
    <row r="61" spans="1:29" s="179" customFormat="1" ht="35.25" customHeight="1" x14ac:dyDescent="0.25">
      <c r="A61" s="177" t="s">
        <v>60</v>
      </c>
      <c r="B61" s="178" t="s">
        <v>149</v>
      </c>
      <c r="C61" s="277"/>
      <c r="D61" s="277">
        <v>0</v>
      </c>
      <c r="E61" s="277">
        <v>0</v>
      </c>
      <c r="F61" s="277">
        <v>0</v>
      </c>
      <c r="G61" s="277"/>
      <c r="H61" s="277">
        <v>0</v>
      </c>
      <c r="I61" s="277"/>
      <c r="J61" s="277"/>
      <c r="K61" s="277"/>
      <c r="L61" s="277"/>
      <c r="M61" s="277"/>
      <c r="N61" s="277"/>
      <c r="O61" s="277"/>
      <c r="P61" s="277"/>
      <c r="Q61" s="277"/>
      <c r="R61" s="277"/>
      <c r="S61" s="277"/>
      <c r="T61" s="277"/>
      <c r="U61" s="277"/>
      <c r="V61" s="277"/>
      <c r="W61" s="277"/>
      <c r="X61" s="277"/>
      <c r="Y61" s="277"/>
      <c r="Z61" s="277"/>
      <c r="AA61" s="277"/>
      <c r="AB61" s="277">
        <v>0</v>
      </c>
      <c r="AC61" s="277"/>
    </row>
    <row r="62" spans="1:29" s="179" customFormat="1" x14ac:dyDescent="0.25">
      <c r="A62" s="180" t="s">
        <v>148</v>
      </c>
      <c r="B62" s="181" t="s">
        <v>147</v>
      </c>
      <c r="C62" s="277">
        <v>0</v>
      </c>
      <c r="D62" s="277">
        <v>97.799642689999999</v>
      </c>
      <c r="E62" s="277">
        <v>97.799642689999999</v>
      </c>
      <c r="F62" s="277">
        <v>97.799642689999999</v>
      </c>
      <c r="G62" s="277">
        <v>0</v>
      </c>
      <c r="H62" s="277">
        <v>97.799642689999999</v>
      </c>
      <c r="I62" s="277"/>
      <c r="J62" s="277">
        <v>0</v>
      </c>
      <c r="K62" s="277"/>
      <c r="L62" s="277">
        <v>0</v>
      </c>
      <c r="M62" s="277"/>
      <c r="N62" s="277">
        <v>0</v>
      </c>
      <c r="O62" s="277"/>
      <c r="P62" s="277">
        <v>0</v>
      </c>
      <c r="Q62" s="277"/>
      <c r="R62" s="277">
        <v>0</v>
      </c>
      <c r="S62" s="277"/>
      <c r="T62" s="277">
        <v>0</v>
      </c>
      <c r="U62" s="277"/>
      <c r="V62" s="277">
        <v>0</v>
      </c>
      <c r="W62" s="277"/>
      <c r="X62" s="277">
        <v>0</v>
      </c>
      <c r="Y62" s="277"/>
      <c r="Z62" s="277">
        <v>0</v>
      </c>
      <c r="AA62" s="277"/>
      <c r="AB62" s="277">
        <v>97.799642689999999</v>
      </c>
      <c r="AC62" s="277">
        <v>0</v>
      </c>
    </row>
    <row r="63" spans="1:29" s="179" customFormat="1" x14ac:dyDescent="0.25">
      <c r="A63" s="180" t="s">
        <v>146</v>
      </c>
      <c r="B63" s="181" t="s">
        <v>139</v>
      </c>
      <c r="C63" s="277">
        <v>0</v>
      </c>
      <c r="D63" s="277">
        <v>12.6</v>
      </c>
      <c r="E63" s="277">
        <v>12.6</v>
      </c>
      <c r="F63" s="277">
        <v>12.6</v>
      </c>
      <c r="G63" s="277">
        <v>0</v>
      </c>
      <c r="H63" s="277">
        <v>12.6</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v>12.6</v>
      </c>
      <c r="AC63" s="277">
        <v>0</v>
      </c>
    </row>
    <row r="64" spans="1:29" s="179" customFormat="1" x14ac:dyDescent="0.25">
      <c r="A64" s="180" t="s">
        <v>145</v>
      </c>
      <c r="B64" s="183" t="s">
        <v>138</v>
      </c>
      <c r="C64" s="277">
        <v>0</v>
      </c>
      <c r="D64" s="277">
        <v>0</v>
      </c>
      <c r="E64" s="277">
        <v>0</v>
      </c>
      <c r="F64" s="277">
        <v>0</v>
      </c>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v>0</v>
      </c>
      <c r="AC64" s="277">
        <v>0</v>
      </c>
    </row>
    <row r="65" spans="1:29" s="179" customFormat="1" x14ac:dyDescent="0.25">
      <c r="A65" s="180" t="s">
        <v>144</v>
      </c>
      <c r="B65" s="183" t="s">
        <v>137</v>
      </c>
      <c r="C65" s="277">
        <v>0</v>
      </c>
      <c r="D65" s="277">
        <v>20.55</v>
      </c>
      <c r="E65" s="277">
        <v>20.55</v>
      </c>
      <c r="F65" s="277">
        <v>20.55</v>
      </c>
      <c r="G65" s="277">
        <v>0</v>
      </c>
      <c r="H65" s="277">
        <v>20.55</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v>20.55</v>
      </c>
      <c r="AC65" s="277">
        <v>0</v>
      </c>
    </row>
    <row r="66" spans="1:29" s="179" customFormat="1" x14ac:dyDescent="0.25">
      <c r="A66" s="180" t="s">
        <v>143</v>
      </c>
      <c r="B66" s="183" t="s">
        <v>140</v>
      </c>
      <c r="C66" s="277">
        <v>0</v>
      </c>
      <c r="D66" s="277">
        <v>0</v>
      </c>
      <c r="E66" s="277">
        <v>0</v>
      </c>
      <c r="F66" s="277">
        <v>0</v>
      </c>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v>0</v>
      </c>
      <c r="AA66" s="277"/>
      <c r="AB66" s="277">
        <v>0</v>
      </c>
      <c r="AC66" s="277">
        <v>0</v>
      </c>
    </row>
    <row r="67" spans="1:29" s="179" customFormat="1" x14ac:dyDescent="0.25">
      <c r="A67" s="180" t="s">
        <v>142</v>
      </c>
      <c r="B67" s="183" t="s">
        <v>550</v>
      </c>
      <c r="C67" s="277">
        <v>0</v>
      </c>
      <c r="D67" s="277">
        <v>0</v>
      </c>
      <c r="E67" s="277">
        <v>0</v>
      </c>
      <c r="F67" s="277">
        <v>0</v>
      </c>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v>0</v>
      </c>
      <c r="AC67" s="277">
        <v>0</v>
      </c>
    </row>
    <row r="68" spans="1:29" s="179" customFormat="1" x14ac:dyDescent="0.25">
      <c r="A68" s="180" t="s">
        <v>551</v>
      </c>
      <c r="B68" s="183" t="s">
        <v>552</v>
      </c>
      <c r="C68" s="277">
        <v>0</v>
      </c>
      <c r="D68" s="277">
        <v>0</v>
      </c>
      <c r="E68" s="277">
        <v>0</v>
      </c>
      <c r="F68" s="277">
        <v>0</v>
      </c>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v>0</v>
      </c>
      <c r="AC68" s="277">
        <v>0</v>
      </c>
    </row>
    <row r="69" spans="1:29" s="179" customFormat="1" x14ac:dyDescent="0.25">
      <c r="A69" s="180" t="s">
        <v>553</v>
      </c>
      <c r="B69" s="183" t="s">
        <v>554</v>
      </c>
      <c r="C69" s="277">
        <v>0</v>
      </c>
      <c r="D69" s="277">
        <v>0</v>
      </c>
      <c r="E69" s="277">
        <v>0</v>
      </c>
      <c r="F69" s="277">
        <v>0</v>
      </c>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v>0</v>
      </c>
      <c r="AC69" s="277">
        <v>0</v>
      </c>
    </row>
    <row r="70" spans="1:29" s="179" customFormat="1" x14ac:dyDescent="0.25">
      <c r="A70" s="180" t="s">
        <v>555</v>
      </c>
      <c r="B70" s="183" t="s">
        <v>556</v>
      </c>
      <c r="C70" s="277">
        <v>0</v>
      </c>
      <c r="D70" s="277">
        <v>0</v>
      </c>
      <c r="E70" s="277">
        <v>0</v>
      </c>
      <c r="F70" s="277">
        <v>0</v>
      </c>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v>0</v>
      </c>
      <c r="AC70" s="277">
        <v>0</v>
      </c>
    </row>
    <row r="71" spans="1:29" s="179" customFormat="1" x14ac:dyDescent="0.25">
      <c r="A71" s="180" t="s">
        <v>557</v>
      </c>
      <c r="B71" s="183" t="s">
        <v>558</v>
      </c>
      <c r="C71" s="277">
        <v>0</v>
      </c>
      <c r="D71" s="277">
        <v>43</v>
      </c>
      <c r="E71" s="277">
        <v>43</v>
      </c>
      <c r="F71" s="277">
        <v>43</v>
      </c>
      <c r="G71" s="277">
        <v>0</v>
      </c>
      <c r="H71" s="277">
        <v>43</v>
      </c>
      <c r="I71" s="277"/>
      <c r="J71" s="277">
        <v>0</v>
      </c>
      <c r="K71" s="277"/>
      <c r="L71" s="277">
        <v>0</v>
      </c>
      <c r="M71" s="277"/>
      <c r="N71" s="277">
        <v>0</v>
      </c>
      <c r="O71" s="277"/>
      <c r="P71" s="277">
        <v>0</v>
      </c>
      <c r="Q71" s="277"/>
      <c r="R71" s="277">
        <v>0</v>
      </c>
      <c r="S71" s="277"/>
      <c r="T71" s="277">
        <v>0</v>
      </c>
      <c r="U71" s="277"/>
      <c r="V71" s="277">
        <v>0</v>
      </c>
      <c r="W71" s="277"/>
      <c r="X71" s="277">
        <v>0</v>
      </c>
      <c r="Y71" s="277"/>
      <c r="Z71" s="277">
        <v>0</v>
      </c>
      <c r="AA71" s="277"/>
      <c r="AB71" s="277">
        <v>43</v>
      </c>
      <c r="AC71" s="277">
        <v>0</v>
      </c>
    </row>
    <row r="72" spans="1:29" s="179" customFormat="1" x14ac:dyDescent="0.25">
      <c r="A72" s="180" t="s">
        <v>559</v>
      </c>
      <c r="B72" s="183" t="s">
        <v>560</v>
      </c>
      <c r="C72" s="277">
        <v>0</v>
      </c>
      <c r="D72" s="277">
        <v>0</v>
      </c>
      <c r="E72" s="277">
        <v>0</v>
      </c>
      <c r="F72" s="277">
        <v>0</v>
      </c>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v>0</v>
      </c>
      <c r="AC72" s="277">
        <v>0</v>
      </c>
    </row>
    <row r="73" spans="1:29" s="179" customFormat="1" x14ac:dyDescent="0.25">
      <c r="A73" s="180" t="s">
        <v>561</v>
      </c>
      <c r="B73" s="183" t="s">
        <v>562</v>
      </c>
      <c r="C73" s="277">
        <v>0</v>
      </c>
      <c r="D73" s="277">
        <v>0</v>
      </c>
      <c r="E73" s="277">
        <v>0</v>
      </c>
      <c r="F73" s="277">
        <v>0</v>
      </c>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v>0</v>
      </c>
      <c r="AC73" s="277">
        <v>0</v>
      </c>
    </row>
    <row r="74" spans="1:29" s="179" customFormat="1" ht="36.75" customHeight="1" x14ac:dyDescent="0.25">
      <c r="A74" s="177" t="s">
        <v>59</v>
      </c>
      <c r="B74" s="184" t="s">
        <v>236</v>
      </c>
      <c r="C74" s="277">
        <v>0</v>
      </c>
      <c r="D74" s="277">
        <v>0</v>
      </c>
      <c r="E74" s="277">
        <v>0</v>
      </c>
      <c r="F74" s="277">
        <v>0</v>
      </c>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v>0</v>
      </c>
      <c r="AA74" s="277"/>
      <c r="AB74" s="277">
        <v>0</v>
      </c>
      <c r="AC74" s="277">
        <v>0</v>
      </c>
    </row>
    <row r="75" spans="1:29" s="179" customFormat="1" x14ac:dyDescent="0.25">
      <c r="A75" s="177" t="s">
        <v>57</v>
      </c>
      <c r="B75" s="178" t="s">
        <v>141</v>
      </c>
      <c r="C75" s="277"/>
      <c r="D75" s="277">
        <v>0</v>
      </c>
      <c r="E75" s="277">
        <v>0</v>
      </c>
      <c r="F75" s="277">
        <v>0</v>
      </c>
      <c r="G75" s="277"/>
      <c r="H75" s="277">
        <v>0</v>
      </c>
      <c r="I75" s="277"/>
      <c r="J75" s="277"/>
      <c r="K75" s="277"/>
      <c r="L75" s="277"/>
      <c r="M75" s="277"/>
      <c r="N75" s="277"/>
      <c r="O75" s="277"/>
      <c r="P75" s="277"/>
      <c r="Q75" s="277"/>
      <c r="R75" s="277"/>
      <c r="S75" s="277"/>
      <c r="T75" s="277"/>
      <c r="U75" s="277"/>
      <c r="V75" s="277"/>
      <c r="W75" s="277"/>
      <c r="X75" s="277"/>
      <c r="Y75" s="277"/>
      <c r="Z75" s="277"/>
      <c r="AA75" s="277"/>
      <c r="AB75" s="277">
        <v>0</v>
      </c>
      <c r="AC75" s="277"/>
    </row>
    <row r="76" spans="1:29" s="179" customFormat="1" ht="31.5" x14ac:dyDescent="0.25">
      <c r="A76" s="180" t="s">
        <v>231</v>
      </c>
      <c r="B76" s="183" t="s">
        <v>530</v>
      </c>
      <c r="C76" s="277">
        <v>0</v>
      </c>
      <c r="D76" s="277">
        <v>0</v>
      </c>
      <c r="E76" s="277">
        <v>0</v>
      </c>
      <c r="F76" s="277">
        <v>0</v>
      </c>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v>0</v>
      </c>
      <c r="AA76" s="277"/>
      <c r="AB76" s="277">
        <v>0</v>
      </c>
      <c r="AC76" s="277">
        <v>0</v>
      </c>
    </row>
    <row r="77" spans="1:29" s="179" customFormat="1" x14ac:dyDescent="0.25">
      <c r="A77" s="180" t="s">
        <v>232</v>
      </c>
      <c r="B77" s="183" t="s">
        <v>157</v>
      </c>
      <c r="C77" s="277">
        <v>0</v>
      </c>
      <c r="D77" s="277">
        <v>0</v>
      </c>
      <c r="E77" s="277">
        <v>0</v>
      </c>
      <c r="F77" s="277">
        <v>0</v>
      </c>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s="179" customFormat="1" x14ac:dyDescent="0.25">
      <c r="A78" s="180" t="s">
        <v>233</v>
      </c>
      <c r="B78" s="181" t="s">
        <v>563</v>
      </c>
      <c r="C78" s="277">
        <v>0</v>
      </c>
      <c r="D78" s="277">
        <v>0</v>
      </c>
      <c r="E78" s="277">
        <v>0</v>
      </c>
      <c r="F78" s="277">
        <v>0</v>
      </c>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s="179" customFormat="1" x14ac:dyDescent="0.25">
      <c r="A79" s="180" t="s">
        <v>234</v>
      </c>
      <c r="B79" s="181" t="s">
        <v>532</v>
      </c>
      <c r="C79" s="278">
        <v>0</v>
      </c>
      <c r="D79" s="277">
        <v>0</v>
      </c>
      <c r="E79" s="277">
        <v>0</v>
      </c>
      <c r="F79" s="277">
        <v>0</v>
      </c>
      <c r="G79" s="278">
        <v>0</v>
      </c>
      <c r="H79" s="277">
        <v>0</v>
      </c>
      <c r="I79" s="280"/>
      <c r="J79" s="278">
        <v>0</v>
      </c>
      <c r="K79" s="279"/>
      <c r="L79" s="278">
        <v>0</v>
      </c>
      <c r="M79" s="279"/>
      <c r="N79" s="278">
        <v>0</v>
      </c>
      <c r="O79" s="279"/>
      <c r="P79" s="278">
        <v>0</v>
      </c>
      <c r="Q79" s="279"/>
      <c r="R79" s="278">
        <v>0</v>
      </c>
      <c r="S79" s="279"/>
      <c r="T79" s="278">
        <v>0</v>
      </c>
      <c r="U79" s="279"/>
      <c r="V79" s="278">
        <v>0</v>
      </c>
      <c r="W79" s="279"/>
      <c r="X79" s="278">
        <v>0</v>
      </c>
      <c r="Y79" s="279"/>
      <c r="Z79" s="278">
        <v>0</v>
      </c>
      <c r="AA79" s="279"/>
      <c r="AB79" s="277">
        <v>0</v>
      </c>
      <c r="AC79" s="278">
        <v>0</v>
      </c>
    </row>
    <row r="80" spans="1:29" s="179" customFormat="1" x14ac:dyDescent="0.25">
      <c r="A80" s="180" t="s">
        <v>235</v>
      </c>
      <c r="B80" s="181" t="s">
        <v>533</v>
      </c>
      <c r="C80" s="278">
        <v>0</v>
      </c>
      <c r="D80" s="277">
        <v>0</v>
      </c>
      <c r="E80" s="277">
        <v>0</v>
      </c>
      <c r="F80" s="277">
        <v>0</v>
      </c>
      <c r="G80" s="278">
        <v>0</v>
      </c>
      <c r="H80" s="277">
        <v>0</v>
      </c>
      <c r="I80" s="280"/>
      <c r="J80" s="278">
        <v>0</v>
      </c>
      <c r="K80" s="279"/>
      <c r="L80" s="278">
        <v>0</v>
      </c>
      <c r="M80" s="279"/>
      <c r="N80" s="278">
        <v>0</v>
      </c>
      <c r="O80" s="279"/>
      <c r="P80" s="278">
        <v>0</v>
      </c>
      <c r="Q80" s="279"/>
      <c r="R80" s="278">
        <v>0</v>
      </c>
      <c r="S80" s="279"/>
      <c r="T80" s="278">
        <v>0</v>
      </c>
      <c r="U80" s="279"/>
      <c r="V80" s="278">
        <v>0</v>
      </c>
      <c r="W80" s="279"/>
      <c r="X80" s="278">
        <v>0</v>
      </c>
      <c r="Y80" s="279"/>
      <c r="Z80" s="278">
        <v>0</v>
      </c>
      <c r="AA80" s="279"/>
      <c r="AB80" s="277">
        <v>0</v>
      </c>
      <c r="AC80" s="278">
        <v>0</v>
      </c>
    </row>
    <row r="81" spans="1:29" s="179" customFormat="1" x14ac:dyDescent="0.25">
      <c r="A81" s="180" t="s">
        <v>564</v>
      </c>
      <c r="B81" s="181" t="s">
        <v>534</v>
      </c>
      <c r="C81" s="278">
        <v>0</v>
      </c>
      <c r="D81" s="277">
        <v>0</v>
      </c>
      <c r="E81" s="277">
        <v>0</v>
      </c>
      <c r="F81" s="277">
        <v>0</v>
      </c>
      <c r="G81" s="278">
        <v>0</v>
      </c>
      <c r="H81" s="277">
        <v>0</v>
      </c>
      <c r="I81" s="280"/>
      <c r="J81" s="278">
        <v>0</v>
      </c>
      <c r="K81" s="279"/>
      <c r="L81" s="278">
        <v>0</v>
      </c>
      <c r="M81" s="279"/>
      <c r="N81" s="278">
        <v>0</v>
      </c>
      <c r="O81" s="279"/>
      <c r="P81" s="278">
        <v>0</v>
      </c>
      <c r="Q81" s="279"/>
      <c r="R81" s="278">
        <v>0</v>
      </c>
      <c r="S81" s="279"/>
      <c r="T81" s="278">
        <v>0</v>
      </c>
      <c r="U81" s="279"/>
      <c r="V81" s="278">
        <v>0</v>
      </c>
      <c r="W81" s="279"/>
      <c r="X81" s="278">
        <v>0</v>
      </c>
      <c r="Y81" s="279"/>
      <c r="Z81" s="278">
        <v>0</v>
      </c>
      <c r="AA81" s="279"/>
      <c r="AB81" s="277">
        <v>0</v>
      </c>
      <c r="AC81" s="278">
        <v>0</v>
      </c>
    </row>
    <row r="82" spans="1:29" s="179" customFormat="1" x14ac:dyDescent="0.25">
      <c r="A82" s="180" t="s">
        <v>565</v>
      </c>
      <c r="B82" s="181" t="s">
        <v>535</v>
      </c>
      <c r="C82" s="278">
        <v>0</v>
      </c>
      <c r="D82" s="277">
        <v>0</v>
      </c>
      <c r="E82" s="277">
        <v>0</v>
      </c>
      <c r="F82" s="277">
        <v>0</v>
      </c>
      <c r="G82" s="278">
        <v>0</v>
      </c>
      <c r="H82" s="277">
        <v>0</v>
      </c>
      <c r="I82" s="280"/>
      <c r="J82" s="278">
        <v>0</v>
      </c>
      <c r="K82" s="279"/>
      <c r="L82" s="278">
        <v>0</v>
      </c>
      <c r="M82" s="279"/>
      <c r="N82" s="278">
        <v>0</v>
      </c>
      <c r="O82" s="279"/>
      <c r="P82" s="278">
        <v>0</v>
      </c>
      <c r="Q82" s="279"/>
      <c r="R82" s="278">
        <v>0</v>
      </c>
      <c r="S82" s="279"/>
      <c r="T82" s="278">
        <v>0</v>
      </c>
      <c r="U82" s="279"/>
      <c r="V82" s="278">
        <v>0</v>
      </c>
      <c r="W82" s="279"/>
      <c r="X82" s="278">
        <v>0</v>
      </c>
      <c r="Y82" s="279"/>
      <c r="Z82" s="278">
        <v>0</v>
      </c>
      <c r="AA82" s="279"/>
      <c r="AB82" s="277">
        <v>0</v>
      </c>
      <c r="AC82" s="278">
        <v>0</v>
      </c>
    </row>
    <row r="83" spans="1:29" s="179" customFormat="1" x14ac:dyDescent="0.25">
      <c r="A83" s="180" t="s">
        <v>566</v>
      </c>
      <c r="B83" s="181" t="s">
        <v>537</v>
      </c>
      <c r="C83" s="278">
        <v>0</v>
      </c>
      <c r="D83" s="277">
        <v>0</v>
      </c>
      <c r="E83" s="277">
        <v>0</v>
      </c>
      <c r="F83" s="277">
        <v>0</v>
      </c>
      <c r="G83" s="278">
        <v>0</v>
      </c>
      <c r="H83" s="277">
        <v>0</v>
      </c>
      <c r="I83" s="280"/>
      <c r="J83" s="278">
        <v>0</v>
      </c>
      <c r="K83" s="279"/>
      <c r="L83" s="278">
        <v>0</v>
      </c>
      <c r="M83" s="279"/>
      <c r="N83" s="278">
        <v>0</v>
      </c>
      <c r="O83" s="279"/>
      <c r="P83" s="278">
        <v>0</v>
      </c>
      <c r="Q83" s="279"/>
      <c r="R83" s="278">
        <v>0</v>
      </c>
      <c r="S83" s="279"/>
      <c r="T83" s="278">
        <v>0</v>
      </c>
      <c r="U83" s="279"/>
      <c r="V83" s="278">
        <v>0</v>
      </c>
      <c r="W83" s="279"/>
      <c r="X83" s="278">
        <v>0</v>
      </c>
      <c r="Y83" s="279"/>
      <c r="Z83" s="278">
        <v>0</v>
      </c>
      <c r="AA83" s="279"/>
      <c r="AB83" s="277">
        <v>0</v>
      </c>
      <c r="AC83" s="278">
        <v>0</v>
      </c>
    </row>
    <row r="84" spans="1:29" s="179" customFormat="1" x14ac:dyDescent="0.25">
      <c r="A84" s="180" t="s">
        <v>567</v>
      </c>
      <c r="B84" s="181" t="s">
        <v>539</v>
      </c>
      <c r="C84" s="278">
        <v>0</v>
      </c>
      <c r="D84" s="277">
        <v>0</v>
      </c>
      <c r="E84" s="277">
        <v>0</v>
      </c>
      <c r="F84" s="277">
        <v>0</v>
      </c>
      <c r="G84" s="278">
        <v>0</v>
      </c>
      <c r="H84" s="277">
        <v>0</v>
      </c>
      <c r="I84" s="280"/>
      <c r="J84" s="278">
        <v>0</v>
      </c>
      <c r="K84" s="279"/>
      <c r="L84" s="278">
        <v>0</v>
      </c>
      <c r="M84" s="279"/>
      <c r="N84" s="278">
        <v>0</v>
      </c>
      <c r="O84" s="279"/>
      <c r="P84" s="278">
        <v>0</v>
      </c>
      <c r="Q84" s="279"/>
      <c r="R84" s="278">
        <v>0</v>
      </c>
      <c r="S84" s="279"/>
      <c r="T84" s="278">
        <v>0</v>
      </c>
      <c r="U84" s="279"/>
      <c r="V84" s="278">
        <v>0</v>
      </c>
      <c r="W84" s="279"/>
      <c r="X84" s="278">
        <v>0</v>
      </c>
      <c r="Y84" s="279"/>
      <c r="Z84" s="278">
        <v>0</v>
      </c>
      <c r="AA84" s="279"/>
      <c r="AB84" s="277">
        <v>0</v>
      </c>
      <c r="AC84" s="278">
        <v>0</v>
      </c>
    </row>
    <row r="85" spans="1:29" s="179" customFormat="1" x14ac:dyDescent="0.25">
      <c r="A85" s="180" t="s">
        <v>568</v>
      </c>
      <c r="B85" s="181" t="s">
        <v>541</v>
      </c>
      <c r="C85" s="278">
        <v>0</v>
      </c>
      <c r="D85" s="277">
        <v>0</v>
      </c>
      <c r="E85" s="277">
        <v>0</v>
      </c>
      <c r="F85" s="277">
        <v>0</v>
      </c>
      <c r="G85" s="278">
        <v>0</v>
      </c>
      <c r="H85" s="277">
        <v>0</v>
      </c>
      <c r="I85" s="280"/>
      <c r="J85" s="278">
        <v>0</v>
      </c>
      <c r="K85" s="279"/>
      <c r="L85" s="278">
        <v>0</v>
      </c>
      <c r="M85" s="279"/>
      <c r="N85" s="278">
        <v>0</v>
      </c>
      <c r="O85" s="279"/>
      <c r="P85" s="278">
        <v>0</v>
      </c>
      <c r="Q85" s="279"/>
      <c r="R85" s="278">
        <v>0</v>
      </c>
      <c r="S85" s="279"/>
      <c r="T85" s="278">
        <v>0</v>
      </c>
      <c r="U85" s="279"/>
      <c r="V85" s="278">
        <v>0</v>
      </c>
      <c r="W85" s="279"/>
      <c r="X85" s="278">
        <v>0</v>
      </c>
      <c r="Y85" s="279"/>
      <c r="Z85" s="278">
        <v>0</v>
      </c>
      <c r="AA85" s="279"/>
      <c r="AB85" s="277">
        <v>0</v>
      </c>
      <c r="AC85" s="278">
        <v>0</v>
      </c>
    </row>
    <row r="86" spans="1:29" s="179" customFormat="1" ht="13.5" customHeight="1" x14ac:dyDescent="0.25">
      <c r="A86" s="180" t="s">
        <v>569</v>
      </c>
      <c r="B86" s="181" t="s">
        <v>543</v>
      </c>
      <c r="C86" s="281">
        <v>0</v>
      </c>
      <c r="D86" s="277">
        <v>0</v>
      </c>
      <c r="E86" s="277">
        <v>0</v>
      </c>
      <c r="F86" s="277">
        <v>0</v>
      </c>
      <c r="G86" s="281">
        <v>0</v>
      </c>
      <c r="H86" s="277">
        <v>0</v>
      </c>
      <c r="I86" s="280"/>
      <c r="J86" s="281">
        <v>0</v>
      </c>
      <c r="K86" s="279"/>
      <c r="L86" s="281">
        <v>0</v>
      </c>
      <c r="M86" s="279"/>
      <c r="N86" s="281">
        <v>0</v>
      </c>
      <c r="O86" s="279"/>
      <c r="P86" s="281">
        <v>0</v>
      </c>
      <c r="Q86" s="279"/>
      <c r="R86" s="281">
        <v>0</v>
      </c>
      <c r="S86" s="279"/>
      <c r="T86" s="281">
        <v>0</v>
      </c>
      <c r="U86" s="279"/>
      <c r="V86" s="281">
        <v>0</v>
      </c>
      <c r="W86" s="279"/>
      <c r="X86" s="281">
        <v>0</v>
      </c>
      <c r="Y86" s="279"/>
      <c r="Z86" s="281">
        <v>0</v>
      </c>
      <c r="AA86" s="279"/>
      <c r="AB86" s="277">
        <v>0</v>
      </c>
      <c r="AC86" s="28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8.75" x14ac:dyDescent="0.25">
      <c r="A12" s="288" t="str">
        <f>'1. паспорт местоположение'!A12:C12</f>
        <v xml:space="preserve"> N_PO3600.0003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8.75" x14ac:dyDescent="0.25">
      <c r="A15" s="288" t="str">
        <f>'1. паспорт местоположение'!A15:C15</f>
        <v xml:space="preserve">Приобретение ПС 110 кВ «Юровская» с ВЛ 110 кВ, собственник ООО «РН-Уватнефтегаз» (20,55 км; 12,6 МВА)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359" t="s">
        <v>496</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60" t="s">
        <v>53</v>
      </c>
      <c r="B22" s="363" t="s">
        <v>25</v>
      </c>
      <c r="C22" s="360" t="s">
        <v>52</v>
      </c>
      <c r="D22" s="360" t="s">
        <v>51</v>
      </c>
      <c r="E22" s="366" t="s">
        <v>507</v>
      </c>
      <c r="F22" s="367"/>
      <c r="G22" s="367"/>
      <c r="H22" s="367"/>
      <c r="I22" s="367"/>
      <c r="J22" s="367"/>
      <c r="K22" s="367"/>
      <c r="L22" s="368"/>
      <c r="M22" s="360" t="s">
        <v>50</v>
      </c>
      <c r="N22" s="360" t="s">
        <v>49</v>
      </c>
      <c r="O22" s="360" t="s">
        <v>48</v>
      </c>
      <c r="P22" s="369" t="s">
        <v>265</v>
      </c>
      <c r="Q22" s="369" t="s">
        <v>47</v>
      </c>
      <c r="R22" s="369" t="s">
        <v>46</v>
      </c>
      <c r="S22" s="369" t="s">
        <v>45</v>
      </c>
      <c r="T22" s="369"/>
      <c r="U22" s="370" t="s">
        <v>44</v>
      </c>
      <c r="V22" s="370" t="s">
        <v>43</v>
      </c>
      <c r="W22" s="369" t="s">
        <v>42</v>
      </c>
      <c r="X22" s="369" t="s">
        <v>41</v>
      </c>
      <c r="Y22" s="369" t="s">
        <v>40</v>
      </c>
      <c r="Z22" s="383"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3" t="s">
        <v>26</v>
      </c>
    </row>
    <row r="23" spans="1:48" s="26" customFormat="1" ht="64.5" customHeight="1" x14ac:dyDescent="0.25">
      <c r="A23" s="361"/>
      <c r="B23" s="364"/>
      <c r="C23" s="361"/>
      <c r="D23" s="361"/>
      <c r="E23" s="375" t="s">
        <v>24</v>
      </c>
      <c r="F23" s="377" t="s">
        <v>140</v>
      </c>
      <c r="G23" s="377" t="s">
        <v>139</v>
      </c>
      <c r="H23" s="377" t="s">
        <v>138</v>
      </c>
      <c r="I23" s="381" t="s">
        <v>416</v>
      </c>
      <c r="J23" s="381" t="s">
        <v>417</v>
      </c>
      <c r="K23" s="381" t="s">
        <v>418</v>
      </c>
      <c r="L23" s="377" t="s">
        <v>81</v>
      </c>
      <c r="M23" s="361"/>
      <c r="N23" s="361"/>
      <c r="O23" s="361"/>
      <c r="P23" s="369"/>
      <c r="Q23" s="369"/>
      <c r="R23" s="369"/>
      <c r="S23" s="379" t="s">
        <v>3</v>
      </c>
      <c r="T23" s="379" t="s">
        <v>12</v>
      </c>
      <c r="U23" s="370"/>
      <c r="V23" s="370"/>
      <c r="W23" s="369"/>
      <c r="X23" s="369"/>
      <c r="Y23" s="369"/>
      <c r="Z23" s="369"/>
      <c r="AA23" s="369"/>
      <c r="AB23" s="369"/>
      <c r="AC23" s="369"/>
      <c r="AD23" s="369"/>
      <c r="AE23" s="369"/>
      <c r="AF23" s="369" t="s">
        <v>23</v>
      </c>
      <c r="AG23" s="369"/>
      <c r="AH23" s="369" t="s">
        <v>22</v>
      </c>
      <c r="AI23" s="369"/>
      <c r="AJ23" s="360" t="s">
        <v>21</v>
      </c>
      <c r="AK23" s="360" t="s">
        <v>20</v>
      </c>
      <c r="AL23" s="360" t="s">
        <v>19</v>
      </c>
      <c r="AM23" s="360" t="s">
        <v>18</v>
      </c>
      <c r="AN23" s="360" t="s">
        <v>17</v>
      </c>
      <c r="AO23" s="360" t="s">
        <v>16</v>
      </c>
      <c r="AP23" s="360" t="s">
        <v>15</v>
      </c>
      <c r="AQ23" s="371" t="s">
        <v>12</v>
      </c>
      <c r="AR23" s="369"/>
      <c r="AS23" s="369"/>
      <c r="AT23" s="369"/>
      <c r="AU23" s="369"/>
      <c r="AV23" s="374"/>
    </row>
    <row r="24" spans="1:48" s="26"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47" t="s">
        <v>14</v>
      </c>
      <c r="AG24" s="147" t="s">
        <v>13</v>
      </c>
      <c r="AH24" s="148" t="s">
        <v>3</v>
      </c>
      <c r="AI24" s="148" t="s">
        <v>12</v>
      </c>
      <c r="AJ24" s="362"/>
      <c r="AK24" s="362"/>
      <c r="AL24" s="362"/>
      <c r="AM24" s="362"/>
      <c r="AN24" s="362"/>
      <c r="AO24" s="362"/>
      <c r="AP24" s="362"/>
      <c r="AQ24" s="372"/>
      <c r="AR24" s="369"/>
      <c r="AS24" s="369"/>
      <c r="AT24" s="369"/>
      <c r="AU24" s="369"/>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67" sqref="B6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515</v>
      </c>
    </row>
    <row r="4" spans="1:8" x14ac:dyDescent="0.25">
      <c r="B4" s="47"/>
    </row>
    <row r="5" spans="1:8" ht="18.75" x14ac:dyDescent="0.3">
      <c r="A5" s="384" t="str">
        <f>'1. паспорт местоположение'!A5:C5</f>
        <v>Год раскрытия информации: 2023 год</v>
      </c>
      <c r="B5" s="384"/>
      <c r="C5" s="78"/>
      <c r="D5" s="78"/>
      <c r="E5" s="78"/>
      <c r="F5" s="78"/>
      <c r="G5" s="78"/>
      <c r="H5" s="78"/>
    </row>
    <row r="6" spans="1:8" ht="18.75" x14ac:dyDescent="0.3">
      <c r="A6" s="152"/>
      <c r="B6" s="152"/>
      <c r="C6" s="152"/>
      <c r="D6" s="152"/>
      <c r="E6" s="152"/>
      <c r="F6" s="152"/>
      <c r="G6" s="152"/>
      <c r="H6" s="152"/>
    </row>
    <row r="7" spans="1:8" ht="18.75" x14ac:dyDescent="0.25">
      <c r="A7" s="289" t="s">
        <v>10</v>
      </c>
      <c r="B7" s="289"/>
      <c r="C7" s="151"/>
      <c r="D7" s="151"/>
      <c r="E7" s="151"/>
      <c r="F7" s="151"/>
      <c r="G7" s="151"/>
      <c r="H7" s="151"/>
    </row>
    <row r="8" spans="1:8" ht="18.75" x14ac:dyDescent="0.25">
      <c r="A8" s="151"/>
      <c r="B8" s="151"/>
      <c r="C8" s="151"/>
      <c r="D8" s="151"/>
      <c r="E8" s="151"/>
      <c r="F8" s="151"/>
      <c r="G8" s="151"/>
      <c r="H8" s="151"/>
    </row>
    <row r="9" spans="1:8" ht="18.75" x14ac:dyDescent="0.25">
      <c r="A9" s="288" t="str">
        <f>'1. паспорт местоположение'!A9:C9</f>
        <v>АО "Россети Тюмень"</v>
      </c>
      <c r="B9" s="288"/>
      <c r="C9" s="149"/>
      <c r="D9" s="149"/>
      <c r="E9" s="149"/>
      <c r="F9" s="149"/>
      <c r="G9" s="149"/>
      <c r="H9" s="149"/>
    </row>
    <row r="10" spans="1:8" x14ac:dyDescent="0.25">
      <c r="A10" s="286" t="s">
        <v>9</v>
      </c>
      <c r="B10" s="28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8" t="str">
        <f>'1. паспорт местоположение'!A12:C12</f>
        <v xml:space="preserve"> N_PO3600.0003</v>
      </c>
      <c r="B12" s="288"/>
      <c r="C12" s="149"/>
      <c r="D12" s="149"/>
      <c r="E12" s="149"/>
      <c r="F12" s="149"/>
      <c r="G12" s="149"/>
      <c r="H12" s="149"/>
    </row>
    <row r="13" spans="1:8" x14ac:dyDescent="0.25">
      <c r="A13" s="286" t="s">
        <v>8</v>
      </c>
      <c r="B13" s="286"/>
      <c r="C13" s="150"/>
      <c r="D13" s="150"/>
      <c r="E13" s="150"/>
      <c r="F13" s="150"/>
      <c r="G13" s="150"/>
      <c r="H13" s="150"/>
    </row>
    <row r="14" spans="1:8" ht="18.75" x14ac:dyDescent="0.25">
      <c r="A14" s="11"/>
      <c r="B14" s="11"/>
      <c r="C14" s="11"/>
      <c r="D14" s="11"/>
      <c r="E14" s="11"/>
      <c r="F14" s="11"/>
      <c r="G14" s="11"/>
      <c r="H14" s="11"/>
    </row>
    <row r="15" spans="1:8" ht="54" customHeight="1" x14ac:dyDescent="0.25">
      <c r="A15" s="287" t="str">
        <f>'1. паспорт местоположение'!A15:C15</f>
        <v xml:space="preserve">Приобретение ПС 110 кВ «Юровская» с ВЛ 110 кВ, собственник ООО «РН-Уватнефтегаз» (20,55 км; 12,6 МВА) </v>
      </c>
      <c r="B15" s="287"/>
      <c r="C15" s="149"/>
      <c r="D15" s="149"/>
      <c r="E15" s="149"/>
      <c r="F15" s="149"/>
      <c r="G15" s="149"/>
      <c r="H15" s="149"/>
    </row>
    <row r="16" spans="1:8" x14ac:dyDescent="0.25">
      <c r="A16" s="286" t="s">
        <v>7</v>
      </c>
      <c r="B16" s="286"/>
      <c r="C16" s="150"/>
      <c r="D16" s="150"/>
      <c r="E16" s="150"/>
      <c r="F16" s="150"/>
      <c r="G16" s="150"/>
      <c r="H16" s="150"/>
    </row>
    <row r="17" spans="1:2" x14ac:dyDescent="0.25">
      <c r="B17" s="118"/>
    </row>
    <row r="18" spans="1:2" ht="33.75" customHeight="1" x14ac:dyDescent="0.25">
      <c r="A18" s="388" t="s">
        <v>497</v>
      </c>
      <c r="B18" s="389"/>
    </row>
    <row r="19" spans="1:2" x14ac:dyDescent="0.25">
      <c r="B19" s="47"/>
    </row>
    <row r="20" spans="1:2" ht="16.5" thickBot="1" x14ac:dyDescent="0.3">
      <c r="B20" s="119"/>
    </row>
    <row r="21" spans="1:2" ht="30.75" thickBot="1" x14ac:dyDescent="0.3">
      <c r="A21" s="120" t="s">
        <v>366</v>
      </c>
      <c r="B21" s="185" t="s">
        <v>575</v>
      </c>
    </row>
    <row r="22" spans="1:2" ht="16.5" thickBot="1" x14ac:dyDescent="0.3">
      <c r="A22" s="120" t="s">
        <v>367</v>
      </c>
      <c r="B22" s="121" t="str">
        <f>'1. паспорт местоположение'!C27</f>
        <v>Уватский район</v>
      </c>
    </row>
    <row r="23" spans="1:2" ht="16.5" thickBot="1" x14ac:dyDescent="0.3">
      <c r="A23" s="120" t="s">
        <v>339</v>
      </c>
      <c r="B23" s="122" t="s">
        <v>615</v>
      </c>
    </row>
    <row r="24" spans="1:2" ht="39" customHeight="1" thickBot="1" x14ac:dyDescent="0.3">
      <c r="A24" s="120" t="s">
        <v>368</v>
      </c>
      <c r="B24" s="122" t="s">
        <v>616</v>
      </c>
    </row>
    <row r="25" spans="1:2" ht="16.5" thickBot="1" x14ac:dyDescent="0.3">
      <c r="A25" s="123" t="s">
        <v>369</v>
      </c>
      <c r="B25" s="121">
        <f>'3.3 паспорт описание'!C29</f>
        <v>2023</v>
      </c>
    </row>
    <row r="26" spans="1:2" ht="16.5" thickBot="1" x14ac:dyDescent="0.3">
      <c r="A26" s="124" t="s">
        <v>370</v>
      </c>
      <c r="B26" s="125" t="str">
        <f>'3.3 паспорт описание'!C30</f>
        <v xml:space="preserve">П </v>
      </c>
    </row>
    <row r="27" spans="1:2" ht="29.25" thickBot="1" x14ac:dyDescent="0.3">
      <c r="A27" s="132" t="s">
        <v>570</v>
      </c>
      <c r="B27" s="186">
        <f>'6.2. Паспорт фин осв ввод'!D24</f>
        <v>117.35517122799999</v>
      </c>
    </row>
    <row r="28" spans="1:2" ht="16.5" thickBot="1" x14ac:dyDescent="0.3">
      <c r="A28" s="127" t="s">
        <v>371</v>
      </c>
      <c r="B28" s="127" t="s">
        <v>617</v>
      </c>
    </row>
    <row r="29" spans="1:2" ht="29.25" thickBot="1" x14ac:dyDescent="0.3">
      <c r="A29" s="133" t="s">
        <v>372</v>
      </c>
      <c r="B29" s="127"/>
    </row>
    <row r="30" spans="1:2" ht="29.25" thickBot="1" x14ac:dyDescent="0.3">
      <c r="A30" s="133" t="s">
        <v>373</v>
      </c>
      <c r="B30" s="127"/>
    </row>
    <row r="31" spans="1:2" ht="16.5" thickBot="1" x14ac:dyDescent="0.3">
      <c r="A31" s="127" t="s">
        <v>374</v>
      </c>
      <c r="B31" s="127"/>
    </row>
    <row r="32" spans="1:2" ht="29.25" thickBot="1" x14ac:dyDescent="0.3">
      <c r="A32" s="133" t="s">
        <v>375</v>
      </c>
      <c r="B32" s="127"/>
    </row>
    <row r="33" spans="1:2" ht="16.5" thickBot="1" x14ac:dyDescent="0.3">
      <c r="A33" s="127" t="s">
        <v>376</v>
      </c>
      <c r="B33" s="127"/>
    </row>
    <row r="34" spans="1:2" ht="16.5" thickBot="1" x14ac:dyDescent="0.3">
      <c r="A34" s="127" t="s">
        <v>377</v>
      </c>
      <c r="B34" s="127"/>
    </row>
    <row r="35" spans="1:2" ht="16.5" thickBot="1" x14ac:dyDescent="0.3">
      <c r="A35" s="127" t="s">
        <v>378</v>
      </c>
      <c r="B35" s="127"/>
    </row>
    <row r="36" spans="1:2" ht="16.5" thickBot="1" x14ac:dyDescent="0.3">
      <c r="A36" s="127" t="s">
        <v>379</v>
      </c>
      <c r="B36" s="127"/>
    </row>
    <row r="37" spans="1:2" ht="29.25" thickBot="1" x14ac:dyDescent="0.3">
      <c r="A37" s="133" t="s">
        <v>380</v>
      </c>
      <c r="B37" s="127"/>
    </row>
    <row r="38" spans="1:2" ht="16.5" thickBot="1" x14ac:dyDescent="0.3">
      <c r="A38" s="127" t="s">
        <v>376</v>
      </c>
      <c r="B38" s="127"/>
    </row>
    <row r="39" spans="1:2" ht="16.5" thickBot="1" x14ac:dyDescent="0.3">
      <c r="A39" s="127" t="s">
        <v>377</v>
      </c>
      <c r="B39" s="127"/>
    </row>
    <row r="40" spans="1:2" ht="16.5" thickBot="1" x14ac:dyDescent="0.3">
      <c r="A40" s="127" t="s">
        <v>378</v>
      </c>
      <c r="B40" s="127"/>
    </row>
    <row r="41" spans="1:2" ht="16.5" thickBot="1" x14ac:dyDescent="0.3">
      <c r="A41" s="127" t="s">
        <v>379</v>
      </c>
      <c r="B41" s="127"/>
    </row>
    <row r="42" spans="1:2" ht="29.25" thickBot="1" x14ac:dyDescent="0.3">
      <c r="A42" s="133" t="s">
        <v>381</v>
      </c>
      <c r="B42" s="127"/>
    </row>
    <row r="43" spans="1:2" ht="16.5" thickBot="1" x14ac:dyDescent="0.3">
      <c r="A43" s="127" t="s">
        <v>376</v>
      </c>
      <c r="B43" s="127"/>
    </row>
    <row r="44" spans="1:2" ht="16.5" thickBot="1" x14ac:dyDescent="0.3">
      <c r="A44" s="127" t="s">
        <v>377</v>
      </c>
      <c r="B44" s="127"/>
    </row>
    <row r="45" spans="1:2" ht="16.5" thickBot="1" x14ac:dyDescent="0.3">
      <c r="A45" s="127" t="s">
        <v>378</v>
      </c>
      <c r="B45" s="127"/>
    </row>
    <row r="46" spans="1:2" ht="16.5" thickBot="1" x14ac:dyDescent="0.3">
      <c r="A46" s="127" t="s">
        <v>379</v>
      </c>
      <c r="B46" s="127"/>
    </row>
    <row r="47" spans="1:2" ht="29.25" thickBot="1" x14ac:dyDescent="0.3">
      <c r="A47" s="126" t="s">
        <v>382</v>
      </c>
      <c r="B47" s="134"/>
    </row>
    <row r="48" spans="1:2" ht="16.5" thickBot="1" x14ac:dyDescent="0.3">
      <c r="A48" s="128" t="s">
        <v>374</v>
      </c>
      <c r="B48" s="134"/>
    </row>
    <row r="49" spans="1:2" ht="16.5" thickBot="1" x14ac:dyDescent="0.3">
      <c r="A49" s="128" t="s">
        <v>383</v>
      </c>
      <c r="B49" s="134"/>
    </row>
    <row r="50" spans="1:2" ht="16.5" thickBot="1" x14ac:dyDescent="0.3">
      <c r="A50" s="128" t="s">
        <v>384</v>
      </c>
      <c r="B50" s="134"/>
    </row>
    <row r="51" spans="1:2" ht="16.5" thickBot="1" x14ac:dyDescent="0.3">
      <c r="A51" s="128" t="s">
        <v>385</v>
      </c>
      <c r="B51" s="134"/>
    </row>
    <row r="52" spans="1:2" ht="16.5" thickBot="1" x14ac:dyDescent="0.3">
      <c r="A52" s="123" t="s">
        <v>386</v>
      </c>
      <c r="B52" s="135"/>
    </row>
    <row r="53" spans="1:2" ht="16.5" thickBot="1" x14ac:dyDescent="0.3">
      <c r="A53" s="123" t="s">
        <v>387</v>
      </c>
      <c r="B53" s="135"/>
    </row>
    <row r="54" spans="1:2" ht="16.5" thickBot="1" x14ac:dyDescent="0.3">
      <c r="A54" s="123" t="s">
        <v>388</v>
      </c>
      <c r="B54" s="135"/>
    </row>
    <row r="55" spans="1:2" ht="16.5" thickBot="1" x14ac:dyDescent="0.3">
      <c r="A55" s="124" t="s">
        <v>389</v>
      </c>
      <c r="B55" s="125"/>
    </row>
    <row r="56" spans="1:2" x14ac:dyDescent="0.25">
      <c r="A56" s="126" t="s">
        <v>390</v>
      </c>
      <c r="B56" s="385" t="s">
        <v>391</v>
      </c>
    </row>
    <row r="57" spans="1:2" x14ac:dyDescent="0.25">
      <c r="A57" s="130" t="s">
        <v>392</v>
      </c>
      <c r="B57" s="386"/>
    </row>
    <row r="58" spans="1:2" x14ac:dyDescent="0.25">
      <c r="A58" s="130" t="s">
        <v>393</v>
      </c>
      <c r="B58" s="386"/>
    </row>
    <row r="59" spans="1:2" x14ac:dyDescent="0.25">
      <c r="A59" s="130" t="s">
        <v>394</v>
      </c>
      <c r="B59" s="386"/>
    </row>
    <row r="60" spans="1:2" x14ac:dyDescent="0.25">
      <c r="A60" s="130" t="s">
        <v>395</v>
      </c>
      <c r="B60" s="386"/>
    </row>
    <row r="61" spans="1:2" ht="16.5" thickBot="1" x14ac:dyDescent="0.3">
      <c r="A61" s="131" t="s">
        <v>396</v>
      </c>
      <c r="B61" s="387"/>
    </row>
    <row r="62" spans="1:2" ht="30.75" thickBot="1" x14ac:dyDescent="0.3">
      <c r="A62" s="128" t="s">
        <v>397</v>
      </c>
      <c r="B62" s="129"/>
    </row>
    <row r="63" spans="1:2" ht="29.25" thickBot="1" x14ac:dyDescent="0.3">
      <c r="A63" s="123" t="s">
        <v>398</v>
      </c>
      <c r="B63" s="129"/>
    </row>
    <row r="64" spans="1:2" ht="16.5" thickBot="1" x14ac:dyDescent="0.3">
      <c r="A64" s="128" t="s">
        <v>374</v>
      </c>
      <c r="B64" s="136"/>
    </row>
    <row r="65" spans="1:2" ht="16.5" thickBot="1" x14ac:dyDescent="0.3">
      <c r="A65" s="128" t="s">
        <v>399</v>
      </c>
      <c r="B65" s="129"/>
    </row>
    <row r="66" spans="1:2" ht="16.5" thickBot="1" x14ac:dyDescent="0.3">
      <c r="A66" s="128" t="s">
        <v>400</v>
      </c>
      <c r="B66" s="136"/>
    </row>
    <row r="67" spans="1:2" ht="16.5" thickBot="1" x14ac:dyDescent="0.3">
      <c r="A67" s="137" t="s">
        <v>401</v>
      </c>
      <c r="B67" s="153"/>
    </row>
    <row r="68" spans="1:2" ht="16.5" thickBot="1" x14ac:dyDescent="0.3">
      <c r="A68" s="123" t="s">
        <v>402</v>
      </c>
      <c r="B68" s="135"/>
    </row>
    <row r="69" spans="1:2" ht="16.5" thickBot="1" x14ac:dyDescent="0.3">
      <c r="A69" s="130" t="s">
        <v>403</v>
      </c>
      <c r="B69" s="138" t="str">
        <f>'6.1. Паспорт сетевой график'!H44</f>
        <v>не требуется</v>
      </c>
    </row>
    <row r="70" spans="1:2" ht="16.5" thickBot="1" x14ac:dyDescent="0.3">
      <c r="A70" s="130" t="s">
        <v>404</v>
      </c>
      <c r="B70" s="138"/>
    </row>
    <row r="71" spans="1:2" ht="16.5" thickBot="1" x14ac:dyDescent="0.3">
      <c r="A71" s="130" t="s">
        <v>405</v>
      </c>
      <c r="B71" s="138"/>
    </row>
    <row r="72" spans="1:2" ht="29.25" thickBot="1" x14ac:dyDescent="0.3">
      <c r="A72" s="139" t="s">
        <v>406</v>
      </c>
      <c r="B72" s="136" t="s">
        <v>571</v>
      </c>
    </row>
    <row r="73" spans="1:2" ht="28.5" x14ac:dyDescent="0.25">
      <c r="A73" s="126" t="s">
        <v>407</v>
      </c>
      <c r="B73" s="385" t="s">
        <v>572</v>
      </c>
    </row>
    <row r="74" spans="1:2" x14ac:dyDescent="0.25">
      <c r="A74" s="130" t="s">
        <v>408</v>
      </c>
      <c r="B74" s="386"/>
    </row>
    <row r="75" spans="1:2" x14ac:dyDescent="0.25">
      <c r="A75" s="130" t="s">
        <v>409</v>
      </c>
      <c r="B75" s="386"/>
    </row>
    <row r="76" spans="1:2" x14ac:dyDescent="0.25">
      <c r="A76" s="130" t="s">
        <v>410</v>
      </c>
      <c r="B76" s="386"/>
    </row>
    <row r="77" spans="1:2" x14ac:dyDescent="0.25">
      <c r="A77" s="130" t="s">
        <v>411</v>
      </c>
      <c r="B77" s="386"/>
    </row>
    <row r="78" spans="1:2" ht="16.5" thickBot="1" x14ac:dyDescent="0.3">
      <c r="A78" s="140" t="s">
        <v>412</v>
      </c>
      <c r="B78" s="387"/>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2015-11-30T14:18:17Z</cp:lastPrinted>
  <dcterms:created xsi:type="dcterms:W3CDTF">2015-08-16T15:31:05Z</dcterms:created>
  <dcterms:modified xsi:type="dcterms:W3CDTF">2023-02-14T10:38:20Z</dcterms:modified>
</cp:coreProperties>
</file>